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Zakázky\2021\BD_KD_Dolní_Dvořiště_DPS\VZT-ZOTK\"/>
    </mc:Choice>
  </mc:AlternateContent>
  <bookViews>
    <workbookView xWindow="0" yWindow="0" windowWidth="28800" windowHeight="14235"/>
  </bookViews>
  <sheets>
    <sheet name="List1" sheetId="1" r:id="rId1"/>
    <sheet name="List2" sheetId="2" r:id="rId2"/>
  </sheets>
  <definedNames>
    <definedName name="_xlnm.Print_Area" localSheetId="0">List1!$A$1:$T$67</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8" i="1" l="1"/>
  <c r="F44" i="1" l="1"/>
  <c r="F37" i="1"/>
  <c r="F35" i="1"/>
  <c r="F63" i="1" l="1"/>
  <c r="F29" i="1" l="1"/>
  <c r="F43" i="1" l="1"/>
  <c r="F42" i="1"/>
  <c r="F41" i="1"/>
  <c r="F62" i="1"/>
  <c r="F49" i="1"/>
  <c r="F55" i="1"/>
  <c r="F56" i="1"/>
  <c r="F57" i="1"/>
  <c r="F58" i="1"/>
  <c r="F59" i="1"/>
  <c r="F60" i="1"/>
  <c r="F61" i="1"/>
  <c r="F54" i="1"/>
  <c r="F52" i="1"/>
  <c r="F51" i="1"/>
  <c r="F50" i="1"/>
  <c r="F48" i="1"/>
  <c r="F47" i="1"/>
  <c r="F40" i="1"/>
  <c r="F36" i="1"/>
  <c r="F34" i="1"/>
  <c r="F26" i="1"/>
  <c r="F25" i="1"/>
  <c r="F15" i="1"/>
  <c r="F16" i="1"/>
  <c r="F17" i="1"/>
  <c r="F18" i="1"/>
  <c r="F14" i="1"/>
  <c r="F10" i="1"/>
  <c r="F9" i="1"/>
  <c r="F65" i="1" l="1"/>
  <c r="F66" i="1"/>
</calcChain>
</file>

<file path=xl/sharedStrings.xml><?xml version="1.0" encoding="utf-8"?>
<sst xmlns="http://schemas.openxmlformats.org/spreadsheetml/2006/main" count="427" uniqueCount="243">
  <si>
    <t>č. zařízení</t>
  </si>
  <si>
    <t>popis</t>
  </si>
  <si>
    <t>Požadavky elektro / MaR</t>
  </si>
  <si>
    <t>Napájení (V)</t>
  </si>
  <si>
    <t>Ovládá</t>
  </si>
  <si>
    <t>Požadavky ÚT</t>
  </si>
  <si>
    <t>Výkon (kW)</t>
  </si>
  <si>
    <t>tl. ztráta (kPa)</t>
  </si>
  <si>
    <t>Požadavky CHL</t>
  </si>
  <si>
    <t>Požadavky ZI</t>
  </si>
  <si>
    <t>Zálohováno</t>
  </si>
  <si>
    <t>Popis</t>
  </si>
  <si>
    <t>3x400</t>
  </si>
  <si>
    <t>voda - 70/50°C</t>
  </si>
  <si>
    <t>odvod kondenzátu</t>
  </si>
  <si>
    <t>Ne</t>
  </si>
  <si>
    <t>med - teplota (°C)</t>
  </si>
  <si>
    <t>počet (ks)</t>
  </si>
  <si>
    <t>Venkovní, kompresorová, chl. jednotka, SPLIT systém (zdroj chladu pro VZT jednotku)</t>
  </si>
  <si>
    <t>Ei</t>
  </si>
  <si>
    <t>Potrubní ventilátor</t>
  </si>
  <si>
    <t>poloha</t>
  </si>
  <si>
    <t>Název akce:</t>
  </si>
  <si>
    <t>Datum:</t>
  </si>
  <si>
    <t>3.2</t>
  </si>
  <si>
    <t>Dokument:</t>
  </si>
  <si>
    <t>Název profese:</t>
  </si>
  <si>
    <t>Kulturní dům - Dolní Dvořiště</t>
  </si>
  <si>
    <t>Zařízení č. 1 - Větrání sálu</t>
  </si>
  <si>
    <t>Strojovna na půdě</t>
  </si>
  <si>
    <t>předpoklad cca 70 kW. Chlazení je formou přípravy (volná komora pro budoucí osazení více-okruhovéího přímého výparníku)</t>
  </si>
  <si>
    <t>1.1</t>
  </si>
  <si>
    <t>1.2</t>
  </si>
  <si>
    <t>15,5</t>
  </si>
  <si>
    <t>Zařízení č. 2 - Větrání kuchyně v 1NP</t>
  </si>
  <si>
    <t>2.1</t>
  </si>
  <si>
    <t>Venkovní kondenzační jednotka chlazení VRV (příprava - pouze formou elektrické rezervy)</t>
  </si>
  <si>
    <t>chladivo (2 okruhový, přímý výparník)</t>
  </si>
  <si>
    <t>doporučené jištění: 10A-B</t>
  </si>
  <si>
    <t>2.2</t>
  </si>
  <si>
    <t>2.3</t>
  </si>
  <si>
    <t>Elektrický předehřívač vzduchu (aktivní proti-mrazová ochrana)</t>
  </si>
  <si>
    <t>Aktivní proti-mnrazová ochrana, v provozu od Te = 0°C</t>
  </si>
  <si>
    <t>Střecha nad 2.01</t>
  </si>
  <si>
    <t>2.4</t>
  </si>
  <si>
    <t>2.5</t>
  </si>
  <si>
    <t>Odtahový zákryt vč. osvětlení + indukční systém</t>
  </si>
  <si>
    <t>m.č. 1.24</t>
  </si>
  <si>
    <t>Zařízení č. 3 - Větrání přípravny jídel ve 2NP</t>
  </si>
  <si>
    <t>Ventilátor do kruhového potrubí</t>
  </si>
  <si>
    <t>1</t>
  </si>
  <si>
    <t>Ventilátor do kruhového potrubí, 3 otáčkový</t>
  </si>
  <si>
    <t>Ventilátor ovládán pomocí 3-polohokvého přepínače otáček umístěného v přípravně 2.22</t>
  </si>
  <si>
    <t>m.č. 2.21</t>
  </si>
  <si>
    <t>3.1</t>
  </si>
  <si>
    <t>Filtrační kazeta s tukovým filtrem a kondenzátní vaničkou</t>
  </si>
  <si>
    <t>Zařízení č. 4 - Větrání kuřárny</t>
  </si>
  <si>
    <t>4.1</t>
  </si>
  <si>
    <t>0,7</t>
  </si>
  <si>
    <t>Ventilátor spínán dle pohyb. čidla v kuřárně</t>
  </si>
  <si>
    <t>m.č. 2.10</t>
  </si>
  <si>
    <t>Zařízení č. 5 - Větrání hygienického zázemí objektu</t>
  </si>
  <si>
    <t>Stropní ventrilátor</t>
  </si>
  <si>
    <t>5.2</t>
  </si>
  <si>
    <t>m.č. 1.30-1.33, 2.20</t>
  </si>
  <si>
    <t>5.3</t>
  </si>
  <si>
    <t>Ventilátory spínány společně se světlem, VZT dodá doběh</t>
  </si>
  <si>
    <t>Ventilátor spínán pohyb. čidlem v předsíni WC 2.05</t>
  </si>
  <si>
    <t>Půda</t>
  </si>
  <si>
    <t>m.č. 1.22, 1.23</t>
  </si>
  <si>
    <t>6.1</t>
  </si>
  <si>
    <t>Příkon (kW)/ks</t>
  </si>
  <si>
    <t>Příkon CELKEM (kW)</t>
  </si>
  <si>
    <t>Prod (A)/ks</t>
  </si>
  <si>
    <t>Zařízení č. 7 - Větrání CHUC</t>
  </si>
  <si>
    <t>Radiální ventilátor do čtyřhranného potrubí</t>
  </si>
  <si>
    <t>Nástěnný ventilátor</t>
  </si>
  <si>
    <t>1,77, rozběhový proud 10,6</t>
  </si>
  <si>
    <t>Ano</t>
  </si>
  <si>
    <t>Spouštěny při požárním poplachu</t>
  </si>
  <si>
    <t>7.1</t>
  </si>
  <si>
    <t>7.2</t>
  </si>
  <si>
    <t>4,6, rozběhový proud 27,6</t>
  </si>
  <si>
    <t>m.č. 1.23</t>
  </si>
  <si>
    <t>7.3</t>
  </si>
  <si>
    <t>Uzavírací klapka s pohonem</t>
  </si>
  <si>
    <t>7.4</t>
  </si>
  <si>
    <t>Klapka otevřena při chodu ventilátoru 7.2 (klapka na sání)</t>
  </si>
  <si>
    <t>Klapka otevřena při chodu ventilátoru 7.2 (klapka na výtlaku CHUC)</t>
  </si>
  <si>
    <t>Klapka otevřena při chodu ventilátoru 7.4 (klapka na sání)</t>
  </si>
  <si>
    <t>7.5</t>
  </si>
  <si>
    <t>7.6</t>
  </si>
  <si>
    <t>půda</t>
  </si>
  <si>
    <t>Zařízení č. 8 - Zařízení odvodu tepla a kouře (ZOTK)</t>
  </si>
  <si>
    <t>Axiální ventilátor do potrubí - nucený přívod vzduchu</t>
  </si>
  <si>
    <t>8.1</t>
  </si>
  <si>
    <t>8.2</t>
  </si>
  <si>
    <t>8.3</t>
  </si>
  <si>
    <t>8.4</t>
  </si>
  <si>
    <t>Axiální ventilátor do potrubí, požárně odolný - ZOTK</t>
  </si>
  <si>
    <t>8.5</t>
  </si>
  <si>
    <t>7,4, rozběhový 59,2*</t>
  </si>
  <si>
    <t>20, rozběhový 160*</t>
  </si>
  <si>
    <t>8.6</t>
  </si>
  <si>
    <t>8.7</t>
  </si>
  <si>
    <t>8.8</t>
  </si>
  <si>
    <t>CELKEM</t>
  </si>
  <si>
    <t>z toho zálohováno</t>
  </si>
  <si>
    <t>kW</t>
  </si>
  <si>
    <t>Uzavírací klapky s pohonem - ZOTK</t>
  </si>
  <si>
    <t>6.3</t>
  </si>
  <si>
    <t>m.č. 1.09</t>
  </si>
  <si>
    <t>Ventilátor spínán společně se světlem, VZT dodá doběh</t>
  </si>
  <si>
    <t>2.7</t>
  </si>
  <si>
    <t>Výpusť kondenzátu z VZT potrubí</t>
  </si>
  <si>
    <t>odvod kondenzátu, blokacem přívodu plynu do kuchyně, pokud není VZT jednotka v chodu</t>
  </si>
  <si>
    <t>6.4</t>
  </si>
  <si>
    <t>m.č. 1.10</t>
  </si>
  <si>
    <t>Ventilátor spínán společně se světlem v 1.04</t>
  </si>
  <si>
    <t>Časový program</t>
  </si>
  <si>
    <t>Parametry zařízení</t>
  </si>
  <si>
    <t>Příprava pro budoucí osazení - formou rezervou v elektrickém příkonu</t>
  </si>
  <si>
    <t>2.8</t>
  </si>
  <si>
    <t>2.9</t>
  </si>
  <si>
    <t>3.3</t>
  </si>
  <si>
    <t>Uzavírací klapka s pohonem - ZOTK</t>
  </si>
  <si>
    <t>± 14000 m3/h ; 600 Pa</t>
  </si>
  <si>
    <t>RAV-GM1101 AT8P-E</t>
  </si>
  <si>
    <t xml:space="preserve">chl. výkon 10 kW, rozměry (VxŠxH): 890 x 900 x 320, hmotnost 69 kg
</t>
  </si>
  <si>
    <t>rozměr: 2600 x 1400 x 500/600mm, 2 x hrdlo s přír., 4 x LT</t>
  </si>
  <si>
    <t>rozměr: 1200 x 1300 x 500/600mm, 1 x hrdlo s přír., 1 x LT</t>
  </si>
  <si>
    <t>-700 m3/h ; 420 Pa</t>
  </si>
  <si>
    <t>-500 m3/h ; 280 Pa</t>
  </si>
  <si>
    <t>-130 až 190 m3/h ; 200 Pa</t>
  </si>
  <si>
    <t>-260 m3/h ; 220 Pa</t>
  </si>
  <si>
    <t>6.2</t>
  </si>
  <si>
    <t>-50  m3/h ; 100 Pa</t>
  </si>
  <si>
    <t>-100  m3/h ; 100 Pa</t>
  </si>
  <si>
    <t>-200 m3/h ; 250 Pa</t>
  </si>
  <si>
    <t xml:space="preserve">+ 1500 m3/h ; 450 Pa </t>
  </si>
  <si>
    <t>Pohon klapky se zpětnou pružinou = bez napětí zavřeno</t>
  </si>
  <si>
    <t xml:space="preserve">+ 2600 m3/h ; 550 Pa </t>
  </si>
  <si>
    <t xml:space="preserve">+ 14500 m3/h ; 380 Pa </t>
  </si>
  <si>
    <t>-26200 m3/h ; 600 Pa .Požárně odolný ventilátor F300/120</t>
  </si>
  <si>
    <t>-26500 m3/h ; 600 Pa .Požárně odolný ventilátor F300/120</t>
  </si>
  <si>
    <t>VZDUCHOTECHNIKA, CHLAZENÍ, ZOTK</t>
  </si>
  <si>
    <t>Požární klapka, koncový spínač, shazovaná od EPS</t>
  </si>
  <si>
    <t>Ventilátory spínány pohyb. čidlem v předsíních WC. VZT dodá doběh</t>
  </si>
  <si>
    <t>Hluk zařízení do okolí</t>
  </si>
  <si>
    <t>Sání na fasádě:Lw(a)=42 dB(A), výfuk nad stř.:Lw(a)=56 dB(A), hluk pláště: Lp(a)= 57 dB(A) v 1m. Provoz možný i po 22:00</t>
  </si>
  <si>
    <t>Sání na fasádě:Lw(a)=45 dB(A), výfuk nad stř.:Lw(a)=44 dB(A), hluk pláště: Lp(a)= 44 dB(A) v 1m. Provoz v denní době</t>
  </si>
  <si>
    <t xml:space="preserve"> Lp(a)= 54 dB(A) v 1m. Provoz v denní době</t>
  </si>
  <si>
    <t>Výtlak nad stř.: Lw(a)= 65 dB(A). Provoz možný i po 22:00</t>
  </si>
  <si>
    <t>-50 až 100 m3/h ; 100 Pa</t>
  </si>
  <si>
    <t>Výtlak nad stř.: Lp(a)= 46 dB(A) v 1m. Provoz možný i po 22:00</t>
  </si>
  <si>
    <t>Výtlak nad stř.: Lw(a)= 51 dB(A). Provoz možný i po 22:00</t>
  </si>
  <si>
    <t>Výtlak nad stř.: Lp(a)= 46 dB(A) v 1m. Provoz v denní době</t>
  </si>
  <si>
    <t>Výtlak na fasádu: Lp(a)= 46 dB(A) v 1m. Provoz v denní době</t>
  </si>
  <si>
    <t>Výtlak nad stř.: Lw(a)= 61 dB(A). Provoz v denní době</t>
  </si>
  <si>
    <t>Nejedná se o provozní větrání</t>
  </si>
  <si>
    <t>Výtlak nad stř.: Lw(a)= 61 dB(A). Hluk pláště: Lw(a)=54 dB(A). Provoz možný i po 22:00</t>
  </si>
  <si>
    <t>Výtlak nad stř.: Lw(a)= 66 dB(A). Provoz možný i po 22:00</t>
  </si>
  <si>
    <t>2.10</t>
  </si>
  <si>
    <t>Čidlo kouře do VZT potrubí</t>
  </si>
  <si>
    <t>12 (VDC)</t>
  </si>
  <si>
    <t>Při výskytu zplodin hoření bude VZT zednotka (2.1) odstavena z provozu</t>
  </si>
  <si>
    <t>Osvětlení (4x36W) indukčního zákrytu spínáno samostatným ovladačem u zákrytu - zajistí Ei. Indukční systém (65W) spínán samostatným ovladačem u zákrytu, spolu s tím bude VZT jednotka (zař. 2.1) přepnuta ma max. otáčky - "boost"</t>
  </si>
  <si>
    <t>Osvětlení (2x18W) indukčního zákrytu spínáno samostatným ovladačem u zákrytu - zajistí Ei. Indukční systém (65W) spínán samostatným ovladačem u zákrytu, spolu s tím bude VZT jednotka (zař. 2.1) přepnuta ma max. otáčky - "boost"</t>
  </si>
  <si>
    <t>Klapka shazovaná od EPS servopohonem 230V se zpětnou pružinou (bez napětí zavřeno)</t>
  </si>
  <si>
    <t>Soupis zařízení, vč. požadavků na prof. Elektro, ÚT, CHL, ZI, EPS</t>
  </si>
  <si>
    <t>08/2021</t>
  </si>
  <si>
    <t>Pohon klapky 230V, fáze klapku otevírá, fáze klapku zavírá. Požárně odolné zařízení</t>
  </si>
  <si>
    <t>Klapky uzavřeny při chodu ventilátoru 8.5 + 8.7, jinak otevřeny</t>
  </si>
  <si>
    <t>Klapka otevřena při chodu ventilátoru 8.5, jinak uzavřena</t>
  </si>
  <si>
    <t>Klapka otevřena při chodu ventilátoru 8.7, jinak uzavřena</t>
  </si>
  <si>
    <t>Klapka otevřena při chodu ventilátoru 8.3, jinak uzavřena</t>
  </si>
  <si>
    <t>Klapka otevřena při chodu ventilátoru 8.1, jinak uzavřena</t>
  </si>
  <si>
    <t>Rozvaděč ZOTK</t>
  </si>
  <si>
    <t>4.2</t>
  </si>
  <si>
    <t>m.č. 2.03</t>
  </si>
  <si>
    <t>5.4</t>
  </si>
  <si>
    <t>Nástěnný ventrilátor</t>
  </si>
  <si>
    <t>Ventilátor spínány pohyb. čidlem v předsíních WC. VZT dodá doběh</t>
  </si>
  <si>
    <t>4.3</t>
  </si>
  <si>
    <t>Klapka v poloze otevřeno při chodu ventilátoru 4.1. Pohon klapky 230V se zpětnou pružinou.</t>
  </si>
  <si>
    <t>Uzavírací klapka, těsná, s pohonem 230V</t>
  </si>
  <si>
    <t>5.1 (a,b)</t>
  </si>
  <si>
    <t>Zařízení č. 6 - Větrání a chlazení technických místností, větrání ostatních prostorů</t>
  </si>
  <si>
    <t>6.5</t>
  </si>
  <si>
    <t>Venkovní, kompresorová, chl. jednotka, SPLIT systém</t>
  </si>
  <si>
    <t>doporučené jištění: 16A-B</t>
  </si>
  <si>
    <t xml:space="preserve"> Lp(a)= 52 dB(A) v 1m. Provoz možný i v noční době</t>
  </si>
  <si>
    <t>6.6</t>
  </si>
  <si>
    <t>Vnitřní jednotka chlazení, nástěnná</t>
  </si>
  <si>
    <t>Napájeno z venkovní jednotky chlazení</t>
  </si>
  <si>
    <t>RAV-GM801 ATP-E</t>
  </si>
  <si>
    <t>RAV-RM801 KRTP-E</t>
  </si>
  <si>
    <t xml:space="preserve">Chl. výkon 8,0  kW, rozměry (VxŠxH): 550x780x290, hmotnost 70 kg
</t>
  </si>
  <si>
    <t>2.11</t>
  </si>
  <si>
    <t>Manostat do VZT potrubí (spínací kontakt)</t>
  </si>
  <si>
    <t>20-200 Pa</t>
  </si>
  <si>
    <t>Zařízení detekuje přetlak v přívodním potrubí pro kuchyň = VZT zařízení je v chodu -&gt; havarijní plynový uzávěr je otevřen.</t>
  </si>
  <si>
    <t>Spřažení s havarijním plynovým uzávěrem</t>
  </si>
  <si>
    <t>VZT jednotka s rekuperací tepla, směšovací uzel</t>
  </si>
  <si>
    <t>http://www.elektrodesign.cz/web/cs/product/td-2000-315-silent-3v-ip44-ultra-tichy-ventilator</t>
  </si>
  <si>
    <t>http://www.elektrodesign.cz/web/cs/product/com-3-tripolohovy-prepinac-otacek</t>
  </si>
  <si>
    <t>http://www.elektrodesign.cz/web/cs/product/td-1300-250-ecowatt-ip44-usporny-ventilator</t>
  </si>
  <si>
    <t>http://www.elektrodesign.cz/web/cs/product/silent-eco-a-100-ipx5-maly-radialni-ventilator</t>
  </si>
  <si>
    <t>http://www.elektrodesign.cz/web/cs/product/td-500-150-160-silent-ecowatt-ip44-tichy-usporny-ventilator</t>
  </si>
  <si>
    <t>http://www.elektrodesign.cz/web/cs/product/td-1000-200-silent-ecowatt-ip44-tichy-usporny-ventilator</t>
  </si>
  <si>
    <t>130 m3/h ; 100 Pa</t>
  </si>
  <si>
    <t>http://www.elektrodesign.cz/web/cs/product/ebb-250-n-s-ip44-radialni-ventilator-s-filtrem</t>
  </si>
  <si>
    <t>http://www.elektrodesign.cz/web/cs/product/ilt-4-250-ip55-radialni-ventilator</t>
  </si>
  <si>
    <t>http://www.elektrodesign.cz/web/cs/product/ilt-4-315-ip55-radialni-ventilator</t>
  </si>
  <si>
    <t>http://www.elektrodesign.cz/web/cs/product/tcbtx2-4-630-axialni-potrubni-ventilator</t>
  </si>
  <si>
    <t xml:space="preserve">+ 7250 m3/h ; 500 Pa </t>
  </si>
  <si>
    <t>m.č. 2.23 - pod podiem</t>
  </si>
  <si>
    <t>http://www.elektrodesign.cz/web/cs/product/ilt-6-450-ip55-radialni-ventilator</t>
  </si>
  <si>
    <t>1.3</t>
  </si>
  <si>
    <t>1.4</t>
  </si>
  <si>
    <t>Požární klapka, s koncovým spínačem pro signalizaci polohy, shazovaná od EPS</t>
  </si>
  <si>
    <t>5.5</t>
  </si>
  <si>
    <t>Nástěnný ventilátor s pož. uzávěrem</t>
  </si>
  <si>
    <t>-50 m3/h ; 100 Pa</t>
  </si>
  <si>
    <t>m.č.2.24</t>
  </si>
  <si>
    <t>+3900 ; -3985 m3/h ; 600 Pa</t>
  </si>
  <si>
    <t xml:space="preserve">m.č. 1.11, 1.14, 2.12 </t>
  </si>
  <si>
    <t>Spouštěny při požárním poplachu. * Ventilátor lze zapojit systémem hvězda - trojúhelník -&gt; rozběhový proud je pak cca 1/3 - tedy cca 17A. Pouze rozběh hvězda - trojúhelník. Trvalý chod trojúhelník</t>
  </si>
  <si>
    <t>Spouštěny při požárním poplachu. * Ventilátor lze zapojit systémem hvězda - trojúhelník -&gt; rozběhový proud je pak cca 1/3 - tedy cca 20A. Pouze rozběh hvězda - trojúhelník. Trvalý chod trojúhelník</t>
  </si>
  <si>
    <t>Spouštěny při požárním poplachu. * Ventilátor lze zapojit systémem hvězda - trojúhelník -&gt; rozběhový proud je pak cca 1/3 - tedy cca 55A. Pouze rozběh hvězda - trojúhelník. Trvalý chod trojúhelník</t>
  </si>
  <si>
    <t>7,4, rozběhový 50A*</t>
  </si>
  <si>
    <t xml:space="preserve">Chl. výkon 7,1  kW, drát. ovladač
</t>
  </si>
  <si>
    <t>8.9, 8.10, 8.12</t>
  </si>
  <si>
    <t>rozvodna PO</t>
  </si>
  <si>
    <t>Radiální ventilátor do potrubí - nucený přívod vzduchu</t>
  </si>
  <si>
    <t>Pohon klapky 230V, fáze klapku otevírá, fáze klapku zavírá.</t>
  </si>
  <si>
    <t>8.13</t>
  </si>
  <si>
    <t>Klapka otevřena při chodu ventilátoru 7.4 (klapka na výtlaku CHUC). Klapka umístěna v exteriéru, pohon klapky ochráněn proti povětrnostním podmínkám</t>
  </si>
  <si>
    <t>střecha</t>
  </si>
  <si>
    <t>Plynulé nastavení větracího výkonu, nastavení výstupní teploty v topném a letním období, ovládání by-passové klapky, ovládání cirkulační klapky, spínání zdroje tepla, spínání zdroje chladu (nyný pouze formou přípravy) pasivní proti-mrazová ochrana, monitoring provozních režimů, signalizace poruchy, detekce zanesení filtrů. Ventilátory s EC motorem, VZT jednotka obsahuje 2x přívodní ventilátor, 2x odvodní ventilátor, uvedený příkon  je celkový. Místní ovladač za barem (bude upřesněno investorem). VZT Zařízení vč. regulace</t>
  </si>
  <si>
    <t>Časový program, plynulé nastavení větracího výkonu, nastavení výstupní teploty v topném a letním období, ovládání by-passové klapky, spínání zdroje tepla, spínání zdroje chladu, aktivní  proti-mrazová ochrana elektrickým předehřívačem (viz zař. č. 2.3), monitoring provozních režimů, signalizace poruchy, detekce zanesení filtrů. Ventilátory s EC motorem, VZT jednotka obsahuje 1x přívodní ventilátor, 1x odvodní ventilátor, uvedený příkon  je celkový. Místní ovladačv kuchyni (bude upřesněno investorem). Při spuštění indukčního systému na zákrytech (zař. č. 2.5 nebo 2.6) bude VZT jednotka automaticky přepnuta na max. otáčky, jinak na snížené otáčky. Blokace přívodu plynu do kuchyně, pokud VZT jednotka není v provozu. VZT Zařízení vč. regulace</t>
  </si>
  <si>
    <t>Chod dle požadavku VZT zařízení č. 2.1, VZT dodá komunikační modul pro řízení systémem regulace (0-10V). Komunikační modul napájen z venkovní jednotky chlazení</t>
  </si>
  <si>
    <t>4.4</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</si>
</sst>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charset val="238"/>
      <scheme val="minor"/>
    </font>
    <font>
      <b/>
      <sz val="11"/>
      <color theme="1"/>
      <name val="Calibri"/>
      <family val="2"/>
      <charset val="238"/>
      <scheme val="minor"/>
    </font>
    <font>
      <b/>
      <sz val="14"/>
      <color theme="1"/>
      <name val="Calibri"/>
      <family val="2"/>
      <charset val="238"/>
      <scheme val="minor"/>
    </font>
    <font>
      <sz val="8"/>
      <name val="Calibri"/>
      <family val="2"/>
      <charset val="238"/>
      <scheme val="minor"/>
    </font>
    <font>
      <b/>
      <sz val="11"/>
      <color rgb="FFFF0000"/>
      <name val="Calibri"/>
      <family val="2"/>
      <charset val="238"/>
      <scheme val="minor"/>
    </font>
    <font>
      <b/>
      <sz val="11"/>
      <name val="Calibri"/>
      <family val="2"/>
      <charset val="238"/>
      <scheme val="minor"/>
    </font>
    <font>
      <b/>
      <sz val="14"/>
      <color rgb="FFFF0000"/>
      <name val="Calibri"/>
      <family val="2"/>
      <charset val="238"/>
      <scheme val="minor"/>
    </font>
    <font>
      <u/>
      <sz val="11"/>
      <color theme="10"/>
      <name val="Calibri"/>
      <family val="2"/>
      <charset val="238"/>
      <scheme val="minor"/>
    </font>
  </fonts>
  <fills count="8">
    <fill>
      <patternFill patternType="none"/>
    </fill>
    <fill>
      <patternFill patternType="gray125"/>
    </fill>
    <fill>
      <patternFill patternType="solid">
        <fgColor theme="0" tint="-0.14999847407452621"/>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theme="7" tint="0.39997558519241921"/>
        <bgColor indexed="64"/>
      </patternFill>
    </fill>
    <fill>
      <patternFill patternType="solid">
        <fgColor theme="9" tint="0.59999389629810485"/>
        <bgColor indexed="64"/>
      </patternFill>
    </fill>
    <fill>
      <patternFill patternType="solid">
        <fgColor theme="5"/>
        <bgColor indexed="64"/>
      </patternFill>
    </fill>
  </fills>
  <borders count="3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s>
  <cellStyleXfs count="2">
    <xf numFmtId="0" fontId="0" fillId="0" borderId="0"/>
    <xf numFmtId="0" fontId="7" fillId="0" borderId="0" applyNumberFormat="0" applyFill="0" applyBorder="0" applyAlignment="0" applyProtection="0"/>
  </cellStyleXfs>
  <cellXfs count="121">
    <xf numFmtId="0" fontId="0" fillId="0" borderId="0" xfId="0"/>
    <xf numFmtId="0" fontId="0" fillId="0" borderId="0" xfId="0" applyAlignment="1">
      <alignment vertical="top"/>
    </xf>
    <xf numFmtId="0" fontId="0" fillId="0" borderId="0" xfId="0" applyAlignment="1">
      <alignment horizontal="left" vertical="top"/>
    </xf>
    <xf numFmtId="0" fontId="0" fillId="0" borderId="4" xfId="0" applyBorder="1"/>
    <xf numFmtId="0" fontId="1" fillId="2" borderId="4" xfId="0" applyFont="1" applyFill="1" applyBorder="1"/>
    <xf numFmtId="0" fontId="0" fillId="0" borderId="4" xfId="0" applyBorder="1" applyAlignment="1">
      <alignment vertical="top"/>
    </xf>
    <xf numFmtId="0" fontId="0" fillId="0" borderId="4" xfId="0" applyBorder="1" applyAlignment="1">
      <alignment horizontal="left" vertical="top"/>
    </xf>
    <xf numFmtId="0" fontId="0" fillId="2" borderId="4" xfId="0" applyFill="1" applyBorder="1"/>
    <xf numFmtId="0" fontId="0" fillId="0" borderId="4" xfId="0" applyFill="1" applyBorder="1" applyAlignment="1">
      <alignment vertical="top"/>
    </xf>
    <xf numFmtId="0" fontId="0" fillId="0" borderId="4" xfId="0" applyFill="1" applyBorder="1"/>
    <xf numFmtId="0" fontId="0" fillId="0" borderId="5" xfId="0" applyBorder="1"/>
    <xf numFmtId="0" fontId="1" fillId="2" borderId="5" xfId="0" applyFont="1" applyFill="1" applyBorder="1"/>
    <xf numFmtId="0" fontId="0" fillId="0" borderId="5" xfId="0" applyBorder="1" applyAlignment="1">
      <alignment vertical="top"/>
    </xf>
    <xf numFmtId="49" fontId="0" fillId="0" borderId="5" xfId="0" applyNumberFormat="1" applyBorder="1" applyAlignment="1">
      <alignment vertical="top" wrapText="1"/>
    </xf>
    <xf numFmtId="0" fontId="0" fillId="2" borderId="5" xfId="0" applyFill="1" applyBorder="1"/>
    <xf numFmtId="0" fontId="0" fillId="0" borderId="6" xfId="0" applyBorder="1"/>
    <xf numFmtId="0" fontId="1" fillId="2" borderId="6" xfId="0" applyFont="1" applyFill="1" applyBorder="1"/>
    <xf numFmtId="0" fontId="0" fillId="2" borderId="6" xfId="0" applyFill="1" applyBorder="1"/>
    <xf numFmtId="0" fontId="0" fillId="0" borderId="7" xfId="0" applyBorder="1"/>
    <xf numFmtId="0" fontId="0" fillId="0" borderId="8" xfId="0" applyBorder="1"/>
    <xf numFmtId="0" fontId="0" fillId="0" borderId="7" xfId="0" applyBorder="1" applyAlignment="1">
      <alignment horizontal="left" vertical="top"/>
    </xf>
    <xf numFmtId="0" fontId="0" fillId="2" borderId="7" xfId="0" applyFill="1" applyBorder="1"/>
    <xf numFmtId="0" fontId="0" fillId="2" borderId="8" xfId="0" applyFill="1" applyBorder="1"/>
    <xf numFmtId="0" fontId="0" fillId="0" borderId="7" xfId="0" applyFill="1" applyBorder="1"/>
    <xf numFmtId="49" fontId="0" fillId="0" borderId="8" xfId="0" applyNumberFormat="1" applyBorder="1" applyAlignment="1">
      <alignment horizontal="left" vertical="top" wrapText="1"/>
    </xf>
    <xf numFmtId="0" fontId="0" fillId="0" borderId="8" xfId="0" applyFill="1" applyBorder="1"/>
    <xf numFmtId="0" fontId="0" fillId="0" borderId="8" xfId="0" applyBorder="1" applyAlignment="1">
      <alignment horizontal="left" vertical="top"/>
    </xf>
    <xf numFmtId="0" fontId="1" fillId="2" borderId="13" xfId="0" applyFont="1" applyFill="1" applyBorder="1"/>
    <xf numFmtId="0" fontId="0" fillId="2" borderId="13" xfId="0" applyFill="1" applyBorder="1"/>
    <xf numFmtId="0" fontId="0" fillId="0" borderId="13" xfId="0" applyBorder="1"/>
    <xf numFmtId="0" fontId="0" fillId="0" borderId="13" xfId="0" applyFill="1" applyBorder="1"/>
    <xf numFmtId="0" fontId="1" fillId="2" borderId="14" xfId="0" applyFont="1" applyFill="1" applyBorder="1"/>
    <xf numFmtId="0" fontId="1" fillId="2" borderId="15" xfId="0" applyFont="1" applyFill="1" applyBorder="1"/>
    <xf numFmtId="0" fontId="1" fillId="2" borderId="16" xfId="0" applyFont="1" applyFill="1" applyBorder="1"/>
    <xf numFmtId="0" fontId="0" fillId="6" borderId="12" xfId="0" applyFill="1" applyBorder="1" applyAlignment="1">
      <alignment horizontal="center" vertical="top"/>
    </xf>
    <xf numFmtId="0" fontId="0" fillId="0" borderId="8" xfId="0" applyFill="1" applyBorder="1" applyAlignment="1">
      <alignment vertical="top"/>
    </xf>
    <xf numFmtId="49" fontId="0" fillId="0" borderId="8" xfId="0" applyNumberFormat="1" applyFill="1" applyBorder="1" applyAlignment="1">
      <alignment vertical="top" wrapText="1"/>
    </xf>
    <xf numFmtId="49" fontId="0" fillId="0" borderId="5" xfId="0" applyNumberFormat="1" applyFill="1" applyBorder="1" applyAlignment="1">
      <alignment vertical="top" wrapText="1"/>
    </xf>
    <xf numFmtId="0" fontId="0" fillId="0" borderId="7" xfId="0" applyFill="1" applyBorder="1" applyAlignment="1">
      <alignment horizontal="left" vertical="top"/>
    </xf>
    <xf numFmtId="0" fontId="0" fillId="0" borderId="7" xfId="0" applyFill="1" applyBorder="1" applyAlignment="1">
      <alignment vertical="top"/>
    </xf>
    <xf numFmtId="0" fontId="0" fillId="0" borderId="13" xfId="0" applyFill="1" applyBorder="1" applyAlignment="1">
      <alignment vertical="top"/>
    </xf>
    <xf numFmtId="0" fontId="0" fillId="0" borderId="6" xfId="0" applyFill="1" applyBorder="1" applyAlignment="1">
      <alignment vertical="top"/>
    </xf>
    <xf numFmtId="0" fontId="0" fillId="5" borderId="9" xfId="0" applyFill="1" applyBorder="1" applyAlignment="1">
      <alignment horizontal="center"/>
    </xf>
    <xf numFmtId="0" fontId="0" fillId="5" borderId="10" xfId="0" applyFill="1" applyBorder="1" applyAlignment="1">
      <alignment horizontal="center"/>
    </xf>
    <xf numFmtId="0" fontId="0" fillId="5" borderId="11" xfId="0" applyFill="1" applyBorder="1" applyAlignment="1">
      <alignment horizontal="center"/>
    </xf>
    <xf numFmtId="0" fontId="0" fillId="3" borderId="9" xfId="0" applyFill="1" applyBorder="1" applyAlignment="1">
      <alignment horizontal="center"/>
    </xf>
    <xf numFmtId="0" fontId="0" fillId="3" borderId="10" xfId="0" applyFill="1" applyBorder="1" applyAlignment="1">
      <alignment horizontal="center"/>
    </xf>
    <xf numFmtId="0" fontId="0" fillId="3" borderId="11" xfId="0" applyFill="1" applyBorder="1" applyAlignment="1">
      <alignment horizontal="center"/>
    </xf>
    <xf numFmtId="0" fontId="0" fillId="4" borderId="9" xfId="0" applyFill="1" applyBorder="1" applyAlignment="1">
      <alignment horizontal="center"/>
    </xf>
    <xf numFmtId="0" fontId="0" fillId="4" borderId="10" xfId="0" applyFill="1" applyBorder="1" applyAlignment="1">
      <alignment horizontal="center"/>
    </xf>
    <xf numFmtId="0" fontId="0" fillId="4" borderId="11" xfId="0" applyFill="1" applyBorder="1" applyAlignment="1">
      <alignment horizontal="center"/>
    </xf>
    <xf numFmtId="0" fontId="0" fillId="0" borderId="4" xfId="0" applyFill="1" applyBorder="1" applyAlignment="1">
      <alignment vertical="top" wrapText="1"/>
    </xf>
    <xf numFmtId="0" fontId="0" fillId="0" borderId="18" xfId="0" applyBorder="1" applyAlignment="1">
      <alignment vertical="top"/>
    </xf>
    <xf numFmtId="0" fontId="0" fillId="0" borderId="19" xfId="0" applyBorder="1" applyAlignment="1">
      <alignment horizontal="left" vertical="top"/>
    </xf>
    <xf numFmtId="0" fontId="0" fillId="0" borderId="18" xfId="0" applyBorder="1" applyAlignment="1">
      <alignment horizontal="left" vertical="top"/>
    </xf>
    <xf numFmtId="0" fontId="0" fillId="0" borderId="19" xfId="0" applyBorder="1" applyAlignment="1">
      <alignment vertical="top"/>
    </xf>
    <xf numFmtId="0" fontId="0" fillId="0" borderId="20" xfId="0" applyBorder="1" applyAlignment="1">
      <alignment vertical="top"/>
    </xf>
    <xf numFmtId="49" fontId="0" fillId="0" borderId="21" xfId="0" applyNumberFormat="1" applyBorder="1" applyAlignment="1">
      <alignment vertical="top" wrapText="1"/>
    </xf>
    <xf numFmtId="0" fontId="0" fillId="0" borderId="22" xfId="0" applyBorder="1" applyAlignment="1">
      <alignment vertical="top"/>
    </xf>
    <xf numFmtId="0" fontId="1" fillId="2" borderId="23" xfId="0" applyFont="1" applyFill="1" applyBorder="1"/>
    <xf numFmtId="0" fontId="1" fillId="2" borderId="17" xfId="0" applyFont="1" applyFill="1" applyBorder="1"/>
    <xf numFmtId="0" fontId="1" fillId="2" borderId="24" xfId="0" applyFont="1" applyFill="1" applyBorder="1"/>
    <xf numFmtId="0" fontId="0" fillId="0" borderId="26" xfId="0" applyFill="1" applyBorder="1" applyAlignment="1">
      <alignment vertical="top" wrapText="1"/>
    </xf>
    <xf numFmtId="0" fontId="0" fillId="0" borderId="4" xfId="0" applyBorder="1" applyAlignment="1">
      <alignment horizontal="right" vertical="top"/>
    </xf>
    <xf numFmtId="0" fontId="0" fillId="0" borderId="25" xfId="0" applyFill="1" applyBorder="1" applyAlignment="1">
      <alignment vertical="top"/>
    </xf>
    <xf numFmtId="0" fontId="0" fillId="0" borderId="26" xfId="0" applyFill="1" applyBorder="1" applyAlignment="1">
      <alignment vertical="top"/>
    </xf>
    <xf numFmtId="49" fontId="0" fillId="0" borderId="27" xfId="0" applyNumberFormat="1" applyFill="1" applyBorder="1" applyAlignment="1">
      <alignment vertical="top" wrapText="1"/>
    </xf>
    <xf numFmtId="49" fontId="0" fillId="0" borderId="13" xfId="0" applyNumberFormat="1" applyFill="1" applyBorder="1" applyAlignment="1">
      <alignment vertical="top" wrapText="1"/>
    </xf>
    <xf numFmtId="49" fontId="0" fillId="0" borderId="6" xfId="0" applyNumberFormat="1" applyFill="1" applyBorder="1" applyAlignment="1">
      <alignment vertical="top" wrapText="1"/>
    </xf>
    <xf numFmtId="49" fontId="0" fillId="0" borderId="4" xfId="0" applyNumberFormat="1" applyFill="1" applyBorder="1" applyAlignment="1">
      <alignment vertical="top" wrapText="1"/>
    </xf>
    <xf numFmtId="0" fontId="0" fillId="0" borderId="18" xfId="0" applyFill="1" applyBorder="1" applyAlignment="1">
      <alignment vertical="top"/>
    </xf>
    <xf numFmtId="0" fontId="0" fillId="0" borderId="4" xfId="0" applyFill="1" applyBorder="1" applyAlignment="1">
      <alignment horizontal="left" vertical="top"/>
    </xf>
    <xf numFmtId="0" fontId="0" fillId="0" borderId="0" xfId="0" applyFill="1"/>
    <xf numFmtId="0" fontId="2" fillId="0" borderId="0" xfId="0" applyFont="1"/>
    <xf numFmtId="49" fontId="2" fillId="0" borderId="0" xfId="0" applyNumberFormat="1" applyFont="1" applyAlignment="1">
      <alignment horizontal="left"/>
    </xf>
    <xf numFmtId="49" fontId="0" fillId="0" borderId="4" xfId="0" applyNumberFormat="1" applyFill="1" applyBorder="1" applyAlignment="1">
      <alignment vertical="top"/>
    </xf>
    <xf numFmtId="0" fontId="0" fillId="0" borderId="19" xfId="0" applyBorder="1"/>
    <xf numFmtId="0" fontId="0" fillId="0" borderId="18" xfId="0" applyBorder="1"/>
    <xf numFmtId="0" fontId="0" fillId="0" borderId="20" xfId="0" applyBorder="1"/>
    <xf numFmtId="0" fontId="0" fillId="0" borderId="21" xfId="0" applyBorder="1"/>
    <xf numFmtId="0" fontId="5" fillId="2" borderId="17" xfId="0" applyFont="1" applyFill="1" applyBorder="1"/>
    <xf numFmtId="0" fontId="4" fillId="0" borderId="0" xfId="0" applyFont="1"/>
    <xf numFmtId="0" fontId="5" fillId="5" borderId="10" xfId="0" applyFont="1" applyFill="1" applyBorder="1" applyAlignment="1">
      <alignment horizontal="center"/>
    </xf>
    <xf numFmtId="0" fontId="5" fillId="0" borderId="26" xfId="0" applyFont="1" applyFill="1" applyBorder="1" applyAlignment="1">
      <alignment vertical="top"/>
    </xf>
    <xf numFmtId="0" fontId="5" fillId="0" borderId="4" xfId="0" applyFont="1" applyFill="1" applyBorder="1" applyAlignment="1">
      <alignment vertical="top"/>
    </xf>
    <xf numFmtId="0" fontId="5" fillId="2" borderId="4" xfId="0" applyFont="1" applyFill="1" applyBorder="1"/>
    <xf numFmtId="0" fontId="4" fillId="2" borderId="4" xfId="0" applyFont="1" applyFill="1" applyBorder="1"/>
    <xf numFmtId="0" fontId="4" fillId="0" borderId="4" xfId="0" applyFont="1" applyFill="1" applyBorder="1" applyAlignment="1">
      <alignment vertical="top"/>
    </xf>
    <xf numFmtId="0" fontId="6" fillId="0" borderId="0" xfId="0" applyFont="1"/>
    <xf numFmtId="0" fontId="1" fillId="2" borderId="0" xfId="0" applyFont="1" applyFill="1" applyBorder="1"/>
    <xf numFmtId="0" fontId="0" fillId="2" borderId="29" xfId="0" applyFill="1" applyBorder="1"/>
    <xf numFmtId="0" fontId="2" fillId="0" borderId="0" xfId="0" applyFont="1" applyAlignment="1">
      <alignment horizontal="right"/>
    </xf>
    <xf numFmtId="0" fontId="6" fillId="0" borderId="0" xfId="0" applyFont="1" applyAlignment="1">
      <alignment horizontal="right"/>
    </xf>
    <xf numFmtId="0" fontId="0" fillId="7" borderId="12" xfId="0" applyFill="1" applyBorder="1" applyAlignment="1">
      <alignment horizontal="center" vertical="top"/>
    </xf>
    <xf numFmtId="49" fontId="0" fillId="0" borderId="0" xfId="0" applyNumberFormat="1" applyFill="1" applyBorder="1" applyAlignment="1">
      <alignment vertical="top" wrapText="1"/>
    </xf>
    <xf numFmtId="0" fontId="0" fillId="0" borderId="5" xfId="0" applyFill="1" applyBorder="1" applyAlignment="1">
      <alignment vertical="top" wrapText="1"/>
    </xf>
    <xf numFmtId="0" fontId="7" fillId="0" borderId="0" xfId="1"/>
    <xf numFmtId="0" fontId="7" fillId="0" borderId="0" xfId="1" applyAlignment="1">
      <alignment vertical="top"/>
    </xf>
    <xf numFmtId="0" fontId="7" fillId="0" borderId="0" xfId="1" applyFill="1"/>
    <xf numFmtId="0" fontId="0" fillId="0" borderId="13" xfId="0" applyFill="1" applyBorder="1" applyAlignment="1">
      <alignment wrapText="1"/>
    </xf>
    <xf numFmtId="0" fontId="0" fillId="0" borderId="0" xfId="0" applyFill="1" applyAlignment="1">
      <alignment vertical="top"/>
    </xf>
    <xf numFmtId="0" fontId="0" fillId="0" borderId="5" xfId="0" applyFill="1" applyBorder="1" applyAlignment="1">
      <alignment vertical="top"/>
    </xf>
    <xf numFmtId="49" fontId="0" fillId="0" borderId="8" xfId="0" applyNumberFormat="1" applyFill="1" applyBorder="1" applyAlignment="1">
      <alignment horizontal="left" vertical="top" wrapText="1"/>
    </xf>
    <xf numFmtId="49" fontId="0" fillId="0" borderId="21" xfId="0" applyNumberFormat="1" applyFill="1" applyBorder="1" applyAlignment="1">
      <alignment horizontal="center" vertical="center" wrapText="1"/>
    </xf>
    <xf numFmtId="49" fontId="0" fillId="0" borderId="31" xfId="0" applyNumberFormat="1" applyFill="1" applyBorder="1" applyAlignment="1">
      <alignment horizontal="center" vertical="center" wrapText="1"/>
    </xf>
    <xf numFmtId="49" fontId="0" fillId="0" borderId="32" xfId="0" applyNumberFormat="1" applyFill="1" applyBorder="1" applyAlignment="1">
      <alignment horizontal="center" vertical="center" wrapText="1"/>
    </xf>
    <xf numFmtId="0" fontId="0" fillId="3" borderId="1" xfId="0" applyFill="1" applyBorder="1" applyAlignment="1">
      <alignment horizontal="center"/>
    </xf>
    <xf numFmtId="0" fontId="0" fillId="3" borderId="2" xfId="0" applyFill="1" applyBorder="1" applyAlignment="1">
      <alignment horizontal="center"/>
    </xf>
    <xf numFmtId="0" fontId="0" fillId="3" borderId="3" xfId="0" applyFill="1" applyBorder="1" applyAlignment="1">
      <alignment horizontal="center"/>
    </xf>
    <xf numFmtId="0" fontId="0" fillId="4" borderId="1" xfId="0"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0" fillId="5" borderId="1" xfId="0" applyFill="1" applyBorder="1" applyAlignment="1">
      <alignment horizontal="center"/>
    </xf>
    <xf numFmtId="0" fontId="0" fillId="5" borderId="2" xfId="0" applyFill="1" applyBorder="1" applyAlignment="1">
      <alignment horizontal="center"/>
    </xf>
    <xf numFmtId="0" fontId="0" fillId="5" borderId="3" xfId="0" applyFill="1" applyBorder="1" applyAlignment="1">
      <alignment horizontal="center"/>
    </xf>
    <xf numFmtId="0" fontId="0" fillId="0" borderId="28" xfId="0" applyFill="1" applyBorder="1" applyAlignment="1">
      <alignment horizontal="center" vertical="center" wrapText="1"/>
    </xf>
    <xf numFmtId="0" fontId="0" fillId="0" borderId="29" xfId="0" applyFill="1" applyBorder="1" applyAlignment="1">
      <alignment horizontal="center" vertical="center" wrapText="1"/>
    </xf>
    <xf numFmtId="0" fontId="0" fillId="0" borderId="30" xfId="0" applyFill="1" applyBorder="1" applyAlignment="1">
      <alignment horizontal="center" vertical="center" wrapText="1"/>
    </xf>
    <xf numFmtId="0" fontId="0" fillId="0" borderId="21" xfId="0" applyBorder="1" applyAlignment="1">
      <alignment horizontal="center" vertical="center" wrapText="1"/>
    </xf>
    <xf numFmtId="0" fontId="0" fillId="0" borderId="31" xfId="0" applyBorder="1" applyAlignment="1">
      <alignment horizontal="center" vertical="center" wrapText="1"/>
    </xf>
    <xf numFmtId="0" fontId="0" fillId="0" borderId="32" xfId="0" applyBorder="1" applyAlignment="1">
      <alignment horizontal="center" vertical="center" wrapText="1"/>
    </xf>
  </cellXfs>
  <cellStyles count="2">
    <cellStyle name="Hypertextový odkaz" xfId="1" builtinId="8"/>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elektrodesign.cz/web/cs/product/silent-eco-a-100-ipx5-maly-radialni-ventilator" TargetMode="External"/><Relationship Id="rId13" Type="http://schemas.openxmlformats.org/officeDocument/2006/relationships/hyperlink" Target="http://www.elektrodesign.cz/web/cs/product/ilt-4-315-ip55-radialni-ventilator" TargetMode="External"/><Relationship Id="rId3" Type="http://schemas.openxmlformats.org/officeDocument/2006/relationships/hyperlink" Target="http://www.elektrodesign.cz/web/cs/product/com-3-tripolohovy-prepinac-otacek" TargetMode="External"/><Relationship Id="rId7" Type="http://schemas.openxmlformats.org/officeDocument/2006/relationships/hyperlink" Target="http://www.elektrodesign.cz/web/cs/product/ebb-250-n-s-ip44-radialni-ventilator-s-filtrem" TargetMode="External"/><Relationship Id="rId12" Type="http://schemas.openxmlformats.org/officeDocument/2006/relationships/hyperlink" Target="http://www.elektrodesign.cz/web/cs/product/ilt-4-250-ip55-radialni-ventilator" TargetMode="External"/><Relationship Id="rId17" Type="http://schemas.openxmlformats.org/officeDocument/2006/relationships/printerSettings" Target="../printerSettings/printerSettings1.bin"/><Relationship Id="rId2" Type="http://schemas.openxmlformats.org/officeDocument/2006/relationships/hyperlink" Target="http://www.elektrodesign.cz/web/cs/product/td-2000-315-silent-3v-ip44-ultra-tichy-ventilator" TargetMode="External"/><Relationship Id="rId16" Type="http://schemas.openxmlformats.org/officeDocument/2006/relationships/hyperlink" Target="http://www.elektrodesign.cz/web/cs/product/silent-eco-a-100-ipx5-maly-radialni-ventilator" TargetMode="External"/><Relationship Id="rId1" Type="http://schemas.openxmlformats.org/officeDocument/2006/relationships/hyperlink" Target="http://www.elektrodesign.cz/web/cs/product/td-1300-250-ecowatt-ip44-usporny-ventilator" TargetMode="External"/><Relationship Id="rId6" Type="http://schemas.openxmlformats.org/officeDocument/2006/relationships/hyperlink" Target="http://www.elektrodesign.cz/web/cs/product/td-1000-200-silent-ecowatt-ip44-tichy-usporny-ventilator" TargetMode="External"/><Relationship Id="rId11" Type="http://schemas.openxmlformats.org/officeDocument/2006/relationships/hyperlink" Target="http://www.elektrodesign.cz/web/cs/product/td-1000-200-silent-ecowatt-ip44-tichy-usporny-ventilator" TargetMode="External"/><Relationship Id="rId5" Type="http://schemas.openxmlformats.org/officeDocument/2006/relationships/hyperlink" Target="http://www.elektrodesign.cz/web/cs/product/td-500-150-160-silent-ecowatt-ip44-tichy-usporny-ventilator" TargetMode="External"/><Relationship Id="rId15" Type="http://schemas.openxmlformats.org/officeDocument/2006/relationships/hyperlink" Target="http://www.elektrodesign.cz/web/cs/product/tcbtx2-4-630-axialni-potrubni-ventilator" TargetMode="External"/><Relationship Id="rId10" Type="http://schemas.openxmlformats.org/officeDocument/2006/relationships/hyperlink" Target="http://www.elektrodesign.cz/web/cs/product/silent-eco-a-100-ipx5-maly-radialni-ventilator" TargetMode="External"/><Relationship Id="rId4" Type="http://schemas.openxmlformats.org/officeDocument/2006/relationships/hyperlink" Target="http://www.elektrodesign.cz/web/cs/product/silent-eco-a-100-ipx5-maly-radialni-ventilator" TargetMode="External"/><Relationship Id="rId9" Type="http://schemas.openxmlformats.org/officeDocument/2006/relationships/hyperlink" Target="http://www.elektrodesign.cz/web/cs/product/silent-eco-a-100-ipx5-maly-radialni-ventilator" TargetMode="External"/><Relationship Id="rId14" Type="http://schemas.openxmlformats.org/officeDocument/2006/relationships/hyperlink" Target="http://www.elektrodesign.cz/web/cs/product/ilt-6-450-ip55-radialni-ventilato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66"/>
  <sheetViews>
    <sheetView tabSelected="1" view="pageBreakPreview" topLeftCell="A19" zoomScale="70" zoomScaleNormal="70" zoomScaleSheetLayoutView="70" workbookViewId="0">
      <selection activeCell="C26" sqref="C26"/>
    </sheetView>
  </sheetViews>
  <sheetFormatPr defaultRowHeight="15" x14ac:dyDescent="0.25"/>
  <cols>
    <col min="1" max="1" width="18.85546875" customWidth="1"/>
    <col min="2" max="2" width="37.5703125" customWidth="1"/>
    <col min="3" max="3" width="24.28515625" customWidth="1"/>
    <col min="4" max="4" width="12" bestFit="1" customWidth="1"/>
    <col min="5" max="5" width="16.7109375" customWidth="1"/>
    <col min="6" max="6" width="18.5703125" style="81" bestFit="1" customWidth="1"/>
    <col min="7" max="7" width="14.7109375" customWidth="1"/>
    <col min="8" max="8" width="9" bestFit="1" customWidth="1"/>
    <col min="9" max="9" width="11.85546875" bestFit="1" customWidth="1"/>
    <col min="10" max="10" width="53.7109375" customWidth="1"/>
    <col min="11" max="11" width="11.28515625" customWidth="1"/>
    <col min="12" max="12" width="16.85546875" customWidth="1"/>
    <col min="13" max="13" width="13.42578125" bestFit="1" customWidth="1"/>
    <col min="14" max="14" width="11.28515625" bestFit="1" customWidth="1"/>
    <col min="15" max="15" width="19.28515625" bestFit="1" customWidth="1"/>
    <col min="16" max="16" width="13.42578125" bestFit="1" customWidth="1"/>
    <col min="17" max="17" width="22.42578125" customWidth="1"/>
    <col min="18" max="18" width="27.140625" bestFit="1" customWidth="1"/>
    <col min="19" max="19" width="14.140625" bestFit="1" customWidth="1"/>
    <col min="20" max="20" width="9.7109375" bestFit="1" customWidth="1"/>
  </cols>
  <sheetData>
    <row r="1" spans="1:21" ht="18.75" x14ac:dyDescent="0.3">
      <c r="A1" s="73" t="s">
        <v>22</v>
      </c>
      <c r="B1" s="73" t="s">
        <v>27</v>
      </c>
      <c r="C1" s="73"/>
    </row>
    <row r="2" spans="1:21" ht="18.75" x14ac:dyDescent="0.3">
      <c r="A2" s="73" t="s">
        <v>26</v>
      </c>
      <c r="B2" s="73" t="s">
        <v>145</v>
      </c>
      <c r="C2" s="73"/>
    </row>
    <row r="3" spans="1:21" ht="18.75" x14ac:dyDescent="0.3">
      <c r="A3" s="73" t="s">
        <v>25</v>
      </c>
      <c r="B3" s="73" t="s">
        <v>169</v>
      </c>
      <c r="C3" s="73"/>
    </row>
    <row r="4" spans="1:21" ht="18.75" x14ac:dyDescent="0.3">
      <c r="A4" s="73" t="s">
        <v>23</v>
      </c>
      <c r="B4" s="74" t="s">
        <v>170</v>
      </c>
      <c r="C4" s="74"/>
    </row>
    <row r="5" spans="1:21" ht="15.75" thickBot="1" x14ac:dyDescent="0.3"/>
    <row r="6" spans="1:21" ht="15.75" thickBot="1" x14ac:dyDescent="0.3">
      <c r="D6" s="112" t="s">
        <v>2</v>
      </c>
      <c r="E6" s="113"/>
      <c r="F6" s="113"/>
      <c r="G6" s="113"/>
      <c r="H6" s="113"/>
      <c r="I6" s="113"/>
      <c r="J6" s="114"/>
      <c r="K6" s="106" t="s">
        <v>5</v>
      </c>
      <c r="L6" s="107"/>
      <c r="M6" s="108"/>
      <c r="N6" s="109" t="s">
        <v>8</v>
      </c>
      <c r="O6" s="110"/>
      <c r="P6" s="111"/>
    </row>
    <row r="7" spans="1:21" ht="15.75" thickBot="1" x14ac:dyDescent="0.3">
      <c r="A7" s="3" t="s">
        <v>0</v>
      </c>
      <c r="B7" s="10" t="s">
        <v>1</v>
      </c>
      <c r="C7" s="10" t="s">
        <v>120</v>
      </c>
      <c r="D7" s="42" t="s">
        <v>3</v>
      </c>
      <c r="E7" s="43" t="s">
        <v>71</v>
      </c>
      <c r="F7" s="82" t="s">
        <v>72</v>
      </c>
      <c r="G7" s="43" t="s">
        <v>73</v>
      </c>
      <c r="H7" s="43" t="s">
        <v>4</v>
      </c>
      <c r="I7" s="43" t="s">
        <v>10</v>
      </c>
      <c r="J7" s="44" t="s">
        <v>11</v>
      </c>
      <c r="K7" s="45" t="s">
        <v>6</v>
      </c>
      <c r="L7" s="46" t="s">
        <v>16</v>
      </c>
      <c r="M7" s="47" t="s">
        <v>7</v>
      </c>
      <c r="N7" s="48" t="s">
        <v>6</v>
      </c>
      <c r="O7" s="49" t="s">
        <v>16</v>
      </c>
      <c r="P7" s="50" t="s">
        <v>7</v>
      </c>
      <c r="Q7" s="34" t="s">
        <v>9</v>
      </c>
      <c r="R7" s="93" t="s">
        <v>148</v>
      </c>
      <c r="S7" s="15" t="s">
        <v>21</v>
      </c>
      <c r="T7" s="3" t="s">
        <v>17</v>
      </c>
    </row>
    <row r="8" spans="1:21" ht="15.75" thickBot="1" x14ac:dyDescent="0.3">
      <c r="A8" s="4" t="s">
        <v>28</v>
      </c>
      <c r="B8" s="11"/>
      <c r="C8" s="89"/>
      <c r="D8" s="59"/>
      <c r="E8" s="60"/>
      <c r="F8" s="80"/>
      <c r="G8" s="60"/>
      <c r="H8" s="60"/>
      <c r="I8" s="60"/>
      <c r="J8" s="61"/>
      <c r="K8" s="31"/>
      <c r="L8" s="32"/>
      <c r="M8" s="33"/>
      <c r="N8" s="31"/>
      <c r="O8" s="32"/>
      <c r="P8" s="33"/>
      <c r="Q8" s="27"/>
      <c r="R8" s="27"/>
      <c r="S8" s="16"/>
      <c r="T8" s="4"/>
    </row>
    <row r="9" spans="1:21" s="1" customFormat="1" ht="148.9" customHeight="1" x14ac:dyDescent="0.25">
      <c r="A9" s="75" t="s">
        <v>31</v>
      </c>
      <c r="B9" s="95" t="s">
        <v>203</v>
      </c>
      <c r="C9" s="36" t="s">
        <v>126</v>
      </c>
      <c r="D9" s="64" t="s">
        <v>12</v>
      </c>
      <c r="E9" s="65">
        <v>13.66</v>
      </c>
      <c r="F9" s="83">
        <f>E9*T9</f>
        <v>13.66</v>
      </c>
      <c r="G9" s="65"/>
      <c r="H9" s="65" t="s">
        <v>19</v>
      </c>
      <c r="I9" s="62" t="s">
        <v>15</v>
      </c>
      <c r="J9" s="66" t="s">
        <v>239</v>
      </c>
      <c r="K9" s="39">
        <v>30.3</v>
      </c>
      <c r="L9" s="8" t="s">
        <v>13</v>
      </c>
      <c r="M9" s="35">
        <v>18.5</v>
      </c>
      <c r="N9" s="115" t="s">
        <v>30</v>
      </c>
      <c r="O9" s="116"/>
      <c r="P9" s="117"/>
      <c r="Q9" s="67" t="s">
        <v>14</v>
      </c>
      <c r="R9" s="67" t="s">
        <v>149</v>
      </c>
      <c r="S9" s="68" t="s">
        <v>29</v>
      </c>
      <c r="T9" s="8">
        <v>1</v>
      </c>
    </row>
    <row r="10" spans="1:21" s="1" customFormat="1" ht="45" x14ac:dyDescent="0.25">
      <c r="A10" s="75" t="s">
        <v>32</v>
      </c>
      <c r="B10" s="13" t="s">
        <v>36</v>
      </c>
      <c r="C10" s="36"/>
      <c r="D10" s="39" t="s">
        <v>12</v>
      </c>
      <c r="E10" s="8">
        <v>9.8000000000000007</v>
      </c>
      <c r="F10" s="84">
        <f>E10*T10</f>
        <v>19.600000000000001</v>
      </c>
      <c r="G10" s="69" t="s">
        <v>33</v>
      </c>
      <c r="H10" s="8" t="s">
        <v>19</v>
      </c>
      <c r="I10" s="8" t="s">
        <v>15</v>
      </c>
      <c r="J10" s="36" t="s">
        <v>121</v>
      </c>
      <c r="K10" s="39"/>
      <c r="L10" s="8"/>
      <c r="M10" s="35"/>
      <c r="N10" s="39"/>
      <c r="O10" s="8"/>
      <c r="P10" s="35"/>
      <c r="Q10" s="40"/>
      <c r="R10" s="40"/>
      <c r="S10" s="41"/>
      <c r="T10" s="8">
        <v>2</v>
      </c>
    </row>
    <row r="11" spans="1:21" s="72" customFormat="1" ht="60" x14ac:dyDescent="0.25">
      <c r="A11" s="75" t="s">
        <v>218</v>
      </c>
      <c r="B11" s="37" t="s">
        <v>146</v>
      </c>
      <c r="C11" s="36" t="s">
        <v>220</v>
      </c>
      <c r="D11" s="38"/>
      <c r="E11" s="9"/>
      <c r="F11" s="84"/>
      <c r="G11" s="9"/>
      <c r="H11" s="8" t="s">
        <v>19</v>
      </c>
      <c r="I11" s="9" t="s">
        <v>78</v>
      </c>
      <c r="J11" s="36" t="s">
        <v>168</v>
      </c>
      <c r="K11" s="23"/>
      <c r="L11" s="9"/>
      <c r="M11" s="25"/>
      <c r="N11" s="23"/>
      <c r="O11" s="9"/>
      <c r="P11" s="25"/>
      <c r="Q11" s="30"/>
      <c r="R11" s="30"/>
      <c r="S11" s="68" t="s">
        <v>29</v>
      </c>
      <c r="T11" s="9">
        <v>1</v>
      </c>
    </row>
    <row r="12" spans="1:21" s="72" customFormat="1" ht="60" x14ac:dyDescent="0.25">
      <c r="A12" s="75" t="s">
        <v>219</v>
      </c>
      <c r="B12" s="37" t="s">
        <v>146</v>
      </c>
      <c r="C12" s="36" t="s">
        <v>220</v>
      </c>
      <c r="D12" s="38"/>
      <c r="E12" s="9"/>
      <c r="F12" s="84"/>
      <c r="G12" s="9"/>
      <c r="H12" s="8" t="s">
        <v>19</v>
      </c>
      <c r="I12" s="9" t="s">
        <v>78</v>
      </c>
      <c r="J12" s="36" t="s">
        <v>168</v>
      </c>
      <c r="K12" s="23"/>
      <c r="L12" s="9"/>
      <c r="M12" s="25"/>
      <c r="N12" s="23"/>
      <c r="O12" s="9"/>
      <c r="P12" s="25"/>
      <c r="Q12" s="30"/>
      <c r="R12" s="30"/>
      <c r="S12" s="68" t="s">
        <v>29</v>
      </c>
      <c r="T12" s="9">
        <v>1</v>
      </c>
    </row>
    <row r="13" spans="1:21" x14ac:dyDescent="0.25">
      <c r="A13" s="4" t="s">
        <v>34</v>
      </c>
      <c r="B13" s="14"/>
      <c r="C13" s="90"/>
      <c r="D13" s="21"/>
      <c r="E13" s="7"/>
      <c r="F13" s="85"/>
      <c r="G13" s="7"/>
      <c r="H13" s="7"/>
      <c r="I13" s="7"/>
      <c r="J13" s="22"/>
      <c r="K13" s="21"/>
      <c r="L13" s="7"/>
      <c r="M13" s="22"/>
      <c r="N13" s="21"/>
      <c r="O13" s="7"/>
      <c r="P13" s="22"/>
      <c r="Q13" s="28"/>
      <c r="R13" s="28"/>
      <c r="S13" s="17"/>
      <c r="T13" s="7"/>
    </row>
    <row r="14" spans="1:21" s="1" customFormat="1" ht="196.9" customHeight="1" x14ac:dyDescent="0.25">
      <c r="A14" s="75" t="s">
        <v>35</v>
      </c>
      <c r="B14" s="95" t="s">
        <v>203</v>
      </c>
      <c r="C14" s="36" t="s">
        <v>225</v>
      </c>
      <c r="D14" s="39" t="s">
        <v>12</v>
      </c>
      <c r="E14" s="8">
        <v>1.92</v>
      </c>
      <c r="F14" s="84">
        <f>E14*T14</f>
        <v>1.92</v>
      </c>
      <c r="G14" s="8"/>
      <c r="H14" s="8" t="s">
        <v>19</v>
      </c>
      <c r="I14" s="8" t="s">
        <v>15</v>
      </c>
      <c r="J14" s="36" t="s">
        <v>240</v>
      </c>
      <c r="K14" s="39">
        <v>7.4</v>
      </c>
      <c r="L14" s="8" t="s">
        <v>13</v>
      </c>
      <c r="M14" s="35">
        <v>8.1</v>
      </c>
      <c r="N14" s="39">
        <v>21.7</v>
      </c>
      <c r="O14" s="69" t="s">
        <v>37</v>
      </c>
      <c r="P14" s="35"/>
      <c r="Q14" s="67" t="s">
        <v>115</v>
      </c>
      <c r="R14" s="67" t="s">
        <v>150</v>
      </c>
      <c r="S14" s="68" t="s">
        <v>29</v>
      </c>
      <c r="T14" s="8">
        <v>1</v>
      </c>
    </row>
    <row r="15" spans="1:21" s="1" customFormat="1" ht="60" x14ac:dyDescent="0.25">
      <c r="A15" s="75" t="s">
        <v>39</v>
      </c>
      <c r="B15" s="37" t="s">
        <v>18</v>
      </c>
      <c r="C15" s="36" t="s">
        <v>128</v>
      </c>
      <c r="D15" s="39" t="s">
        <v>12</v>
      </c>
      <c r="E15" s="8">
        <v>2.95</v>
      </c>
      <c r="F15" s="84">
        <f t="shared" ref="F15:F61" si="0">E15*T15</f>
        <v>5.9</v>
      </c>
      <c r="G15" s="69" t="s">
        <v>38</v>
      </c>
      <c r="H15" s="8" t="s">
        <v>19</v>
      </c>
      <c r="I15" s="8" t="s">
        <v>15</v>
      </c>
      <c r="J15" s="36" t="s">
        <v>241</v>
      </c>
      <c r="K15" s="39"/>
      <c r="L15" s="8"/>
      <c r="M15" s="35"/>
      <c r="N15" s="39"/>
      <c r="O15" s="8"/>
      <c r="P15" s="35"/>
      <c r="Q15" s="40"/>
      <c r="R15" s="67" t="s">
        <v>151</v>
      </c>
      <c r="S15" s="68" t="s">
        <v>43</v>
      </c>
      <c r="T15" s="8">
        <v>2</v>
      </c>
      <c r="U15" s="1" t="s">
        <v>127</v>
      </c>
    </row>
    <row r="16" spans="1:21" s="1" customFormat="1" ht="30" x14ac:dyDescent="0.25">
      <c r="A16" s="75" t="s">
        <v>40</v>
      </c>
      <c r="B16" s="37" t="s">
        <v>41</v>
      </c>
      <c r="C16" s="36"/>
      <c r="D16" s="38" t="s">
        <v>12</v>
      </c>
      <c r="E16" s="8">
        <v>22.5</v>
      </c>
      <c r="F16" s="84">
        <f t="shared" si="0"/>
        <v>22.5</v>
      </c>
      <c r="G16" s="8"/>
      <c r="H16" s="8" t="s">
        <v>19</v>
      </c>
      <c r="I16" s="8" t="s">
        <v>15</v>
      </c>
      <c r="J16" s="36" t="s">
        <v>42</v>
      </c>
      <c r="K16" s="39"/>
      <c r="L16" s="8"/>
      <c r="M16" s="35"/>
      <c r="N16" s="39"/>
      <c r="O16" s="8"/>
      <c r="P16" s="35"/>
      <c r="Q16" s="40"/>
      <c r="R16" s="40"/>
      <c r="S16" s="68" t="s">
        <v>29</v>
      </c>
      <c r="T16" s="8">
        <v>1</v>
      </c>
    </row>
    <row r="17" spans="1:30" ht="75" x14ac:dyDescent="0.25">
      <c r="A17" s="75" t="s">
        <v>44</v>
      </c>
      <c r="B17" s="37" t="s">
        <v>46</v>
      </c>
      <c r="C17" s="36" t="s">
        <v>129</v>
      </c>
      <c r="D17" s="38">
        <v>230</v>
      </c>
      <c r="E17" s="8">
        <v>0.20899999999999999</v>
      </c>
      <c r="F17" s="84">
        <f t="shared" si="0"/>
        <v>0.20899999999999999</v>
      </c>
      <c r="G17" s="8"/>
      <c r="H17" s="8" t="s">
        <v>19</v>
      </c>
      <c r="I17" s="8" t="s">
        <v>15</v>
      </c>
      <c r="J17" s="36" t="s">
        <v>166</v>
      </c>
      <c r="K17" s="23"/>
      <c r="L17" s="9"/>
      <c r="M17" s="25"/>
      <c r="N17" s="23"/>
      <c r="O17" s="9"/>
      <c r="P17" s="25"/>
      <c r="Q17" s="30"/>
      <c r="R17" s="30"/>
      <c r="S17" s="41" t="s">
        <v>47</v>
      </c>
      <c r="T17" s="8">
        <v>1</v>
      </c>
    </row>
    <row r="18" spans="1:30" ht="99" customHeight="1" x14ac:dyDescent="0.25">
      <c r="A18" s="75" t="s">
        <v>45</v>
      </c>
      <c r="B18" s="37" t="s">
        <v>46</v>
      </c>
      <c r="C18" s="36" t="s">
        <v>130</v>
      </c>
      <c r="D18" s="38">
        <v>230</v>
      </c>
      <c r="E18" s="9">
        <v>0.10100000000000001</v>
      </c>
      <c r="F18" s="84">
        <f t="shared" si="0"/>
        <v>0.10100000000000001</v>
      </c>
      <c r="G18" s="9"/>
      <c r="H18" s="8" t="s">
        <v>19</v>
      </c>
      <c r="I18" s="9" t="s">
        <v>15</v>
      </c>
      <c r="J18" s="36" t="s">
        <v>167</v>
      </c>
      <c r="K18" s="23"/>
      <c r="L18" s="9"/>
      <c r="M18" s="25"/>
      <c r="N18" s="23"/>
      <c r="O18" s="9"/>
      <c r="P18" s="25"/>
      <c r="Q18" s="30"/>
      <c r="R18" s="30"/>
      <c r="S18" s="41" t="s">
        <v>47</v>
      </c>
      <c r="T18" s="9">
        <v>1</v>
      </c>
    </row>
    <row r="19" spans="1:30" x14ac:dyDescent="0.25">
      <c r="A19" s="75" t="s">
        <v>113</v>
      </c>
      <c r="B19" s="37" t="s">
        <v>114</v>
      </c>
      <c r="C19" s="36"/>
      <c r="D19" s="38"/>
      <c r="E19" s="9"/>
      <c r="F19" s="84"/>
      <c r="G19" s="9"/>
      <c r="H19" s="8"/>
      <c r="I19" s="9"/>
      <c r="J19" s="36"/>
      <c r="K19" s="23"/>
      <c r="L19" s="9"/>
      <c r="M19" s="25"/>
      <c r="N19" s="23"/>
      <c r="O19" s="9"/>
      <c r="P19" s="25"/>
      <c r="Q19" s="30" t="s">
        <v>14</v>
      </c>
      <c r="R19" s="30"/>
      <c r="S19" s="41" t="s">
        <v>47</v>
      </c>
      <c r="T19" s="9">
        <v>1</v>
      </c>
    </row>
    <row r="20" spans="1:30" ht="60" x14ac:dyDescent="0.25">
      <c r="A20" s="75" t="s">
        <v>122</v>
      </c>
      <c r="B20" s="37" t="s">
        <v>146</v>
      </c>
      <c r="C20" s="36" t="s">
        <v>220</v>
      </c>
      <c r="D20" s="38"/>
      <c r="E20" s="9"/>
      <c r="F20" s="84"/>
      <c r="G20" s="9"/>
      <c r="H20" s="8" t="s">
        <v>19</v>
      </c>
      <c r="I20" s="9" t="s">
        <v>78</v>
      </c>
      <c r="J20" s="36" t="s">
        <v>168</v>
      </c>
      <c r="K20" s="23"/>
      <c r="L20" s="9"/>
      <c r="M20" s="25"/>
      <c r="N20" s="23"/>
      <c r="O20" s="9"/>
      <c r="P20" s="25"/>
      <c r="Q20" s="30"/>
      <c r="R20" s="30"/>
      <c r="S20" s="68" t="s">
        <v>29</v>
      </c>
      <c r="T20" s="9">
        <v>1</v>
      </c>
    </row>
    <row r="21" spans="1:30" ht="60" x14ac:dyDescent="0.25">
      <c r="A21" s="75" t="s">
        <v>123</v>
      </c>
      <c r="B21" s="37" t="s">
        <v>146</v>
      </c>
      <c r="C21" s="36" t="s">
        <v>220</v>
      </c>
      <c r="D21" s="38"/>
      <c r="E21" s="9"/>
      <c r="F21" s="84"/>
      <c r="G21" s="9"/>
      <c r="H21" s="8" t="s">
        <v>19</v>
      </c>
      <c r="I21" s="9" t="s">
        <v>78</v>
      </c>
      <c r="J21" s="36" t="s">
        <v>168</v>
      </c>
      <c r="K21" s="23"/>
      <c r="L21" s="9"/>
      <c r="M21" s="25"/>
      <c r="N21" s="23"/>
      <c r="O21" s="9"/>
      <c r="P21" s="25"/>
      <c r="Q21" s="30"/>
      <c r="R21" s="30"/>
      <c r="S21" s="68" t="s">
        <v>29</v>
      </c>
      <c r="T21" s="9">
        <v>1</v>
      </c>
    </row>
    <row r="22" spans="1:30" ht="30" x14ac:dyDescent="0.25">
      <c r="A22" s="75" t="s">
        <v>162</v>
      </c>
      <c r="B22" s="37" t="s">
        <v>163</v>
      </c>
      <c r="C22" s="36"/>
      <c r="D22" s="38" t="s">
        <v>164</v>
      </c>
      <c r="E22" s="9"/>
      <c r="F22" s="84"/>
      <c r="G22" s="9"/>
      <c r="H22" s="8" t="s">
        <v>19</v>
      </c>
      <c r="I22" s="9" t="s">
        <v>15</v>
      </c>
      <c r="J22" s="36" t="s">
        <v>165</v>
      </c>
      <c r="K22" s="23"/>
      <c r="L22" s="9"/>
      <c r="M22" s="25"/>
      <c r="N22" s="23"/>
      <c r="O22" s="9"/>
      <c r="P22" s="25"/>
      <c r="Q22" s="30"/>
      <c r="R22" s="30"/>
      <c r="S22" s="68" t="s">
        <v>29</v>
      </c>
      <c r="T22" s="9">
        <v>1</v>
      </c>
    </row>
    <row r="23" spans="1:30" s="72" customFormat="1" ht="45" x14ac:dyDescent="0.25">
      <c r="A23" s="75" t="s">
        <v>198</v>
      </c>
      <c r="B23" s="37" t="s">
        <v>199</v>
      </c>
      <c r="C23" s="36" t="s">
        <v>200</v>
      </c>
      <c r="D23" s="38"/>
      <c r="E23" s="9"/>
      <c r="F23" s="84"/>
      <c r="G23" s="9"/>
      <c r="H23" s="8" t="s">
        <v>19</v>
      </c>
      <c r="I23" s="9" t="s">
        <v>15</v>
      </c>
      <c r="J23" s="36" t="s">
        <v>201</v>
      </c>
      <c r="K23" s="23"/>
      <c r="L23" s="9"/>
      <c r="M23" s="25"/>
      <c r="N23" s="23"/>
      <c r="O23" s="9"/>
      <c r="P23" s="25"/>
      <c r="Q23" s="99" t="s">
        <v>202</v>
      </c>
      <c r="R23" s="30"/>
      <c r="S23" s="41" t="s">
        <v>47</v>
      </c>
      <c r="T23" s="9">
        <v>1</v>
      </c>
    </row>
    <row r="24" spans="1:30" x14ac:dyDescent="0.25">
      <c r="A24" s="4" t="s">
        <v>48</v>
      </c>
      <c r="B24" s="14"/>
      <c r="C24" s="90"/>
      <c r="D24" s="21"/>
      <c r="E24" s="7"/>
      <c r="F24" s="85"/>
      <c r="G24" s="7"/>
      <c r="H24" s="7"/>
      <c r="I24" s="7"/>
      <c r="J24" s="22"/>
      <c r="K24" s="21"/>
      <c r="L24" s="7"/>
      <c r="M24" s="22"/>
      <c r="N24" s="21"/>
      <c r="O24" s="7"/>
      <c r="P24" s="22"/>
      <c r="Q24" s="28"/>
      <c r="R24" s="28"/>
      <c r="S24" s="17"/>
      <c r="T24" s="7"/>
    </row>
    <row r="25" spans="1:30" ht="45" x14ac:dyDescent="0.25">
      <c r="A25" s="75" t="s">
        <v>54</v>
      </c>
      <c r="B25" s="37" t="s">
        <v>51</v>
      </c>
      <c r="C25" s="36" t="s">
        <v>131</v>
      </c>
      <c r="D25" s="20">
        <v>230</v>
      </c>
      <c r="E25" s="63">
        <v>0.29299999999999998</v>
      </c>
      <c r="F25" s="84">
        <f t="shared" si="0"/>
        <v>0.29299999999999998</v>
      </c>
      <c r="G25" s="69" t="s">
        <v>50</v>
      </c>
      <c r="H25" s="41" t="s">
        <v>19</v>
      </c>
      <c r="I25" s="51" t="s">
        <v>15</v>
      </c>
      <c r="J25" s="36" t="s">
        <v>52</v>
      </c>
      <c r="K25" s="18"/>
      <c r="L25" s="3"/>
      <c r="M25" s="19"/>
      <c r="N25" s="18"/>
      <c r="O25" s="3"/>
      <c r="P25" s="19"/>
      <c r="Q25" s="29"/>
      <c r="R25" s="67" t="s">
        <v>152</v>
      </c>
      <c r="S25" s="41" t="s">
        <v>53</v>
      </c>
      <c r="T25" s="3">
        <v>1</v>
      </c>
      <c r="U25" s="96" t="s">
        <v>204</v>
      </c>
      <c r="AD25" s="96" t="s">
        <v>205</v>
      </c>
    </row>
    <row r="26" spans="1:30" s="2" customFormat="1" ht="30" x14ac:dyDescent="0.25">
      <c r="A26" s="75" t="s">
        <v>24</v>
      </c>
      <c r="B26" s="37" t="s">
        <v>55</v>
      </c>
      <c r="C26" s="36"/>
      <c r="D26" s="20"/>
      <c r="E26" s="6"/>
      <c r="F26" s="84">
        <f t="shared" si="0"/>
        <v>0</v>
      </c>
      <c r="G26" s="6"/>
      <c r="H26" s="6"/>
      <c r="I26" s="51"/>
      <c r="J26" s="24"/>
      <c r="K26" s="20"/>
      <c r="L26" s="6"/>
      <c r="M26" s="26"/>
      <c r="N26" s="20"/>
      <c r="O26" s="6"/>
      <c r="P26" s="26"/>
      <c r="Q26" s="67" t="s">
        <v>14</v>
      </c>
      <c r="R26" s="67"/>
      <c r="S26" s="41" t="s">
        <v>53</v>
      </c>
      <c r="T26" s="3">
        <v>1</v>
      </c>
    </row>
    <row r="27" spans="1:30" ht="60" x14ac:dyDescent="0.25">
      <c r="A27" s="75" t="s">
        <v>124</v>
      </c>
      <c r="B27" s="37" t="s">
        <v>146</v>
      </c>
      <c r="C27" s="36" t="s">
        <v>220</v>
      </c>
      <c r="D27" s="38"/>
      <c r="E27" s="9"/>
      <c r="F27" s="84"/>
      <c r="G27" s="9"/>
      <c r="H27" s="8" t="s">
        <v>19</v>
      </c>
      <c r="I27" s="9" t="s">
        <v>78</v>
      </c>
      <c r="J27" s="36" t="s">
        <v>168</v>
      </c>
      <c r="K27" s="23"/>
      <c r="L27" s="9"/>
      <c r="M27" s="25"/>
      <c r="N27" s="23"/>
      <c r="O27" s="9"/>
      <c r="P27" s="25"/>
      <c r="Q27" s="30"/>
      <c r="R27" s="30"/>
      <c r="S27" s="68" t="s">
        <v>92</v>
      </c>
      <c r="T27" s="9">
        <v>1</v>
      </c>
    </row>
    <row r="28" spans="1:30" x14ac:dyDescent="0.25">
      <c r="A28" s="4" t="s">
        <v>56</v>
      </c>
      <c r="B28" s="14"/>
      <c r="C28" s="90"/>
      <c r="D28" s="21"/>
      <c r="E28" s="7"/>
      <c r="F28" s="85"/>
      <c r="G28" s="7"/>
      <c r="H28" s="7"/>
      <c r="I28" s="7"/>
      <c r="J28" s="22"/>
      <c r="K28" s="21"/>
      <c r="L28" s="7"/>
      <c r="M28" s="22"/>
      <c r="N28" s="21"/>
      <c r="O28" s="7"/>
      <c r="P28" s="22"/>
      <c r="Q28" s="28"/>
      <c r="R28" s="28"/>
      <c r="S28" s="17"/>
      <c r="T28" s="7"/>
    </row>
    <row r="29" spans="1:30" ht="31.9" customHeight="1" x14ac:dyDescent="0.25">
      <c r="A29" s="75" t="s">
        <v>57</v>
      </c>
      <c r="B29" s="37" t="s">
        <v>49</v>
      </c>
      <c r="C29" s="36" t="s">
        <v>132</v>
      </c>
      <c r="D29" s="20">
        <v>230</v>
      </c>
      <c r="E29" s="63">
        <v>0.157</v>
      </c>
      <c r="F29" s="84">
        <f t="shared" si="0"/>
        <v>0.157</v>
      </c>
      <c r="G29" s="69" t="s">
        <v>58</v>
      </c>
      <c r="H29" s="41" t="s">
        <v>19</v>
      </c>
      <c r="I29" s="51" t="s">
        <v>15</v>
      </c>
      <c r="J29" s="36" t="s">
        <v>59</v>
      </c>
      <c r="K29" s="18"/>
      <c r="L29" s="3"/>
      <c r="M29" s="19"/>
      <c r="N29" s="18"/>
      <c r="O29" s="3"/>
      <c r="P29" s="19"/>
      <c r="Q29" s="29"/>
      <c r="R29" s="67" t="s">
        <v>161</v>
      </c>
      <c r="S29" s="41" t="s">
        <v>60</v>
      </c>
      <c r="T29" s="3">
        <v>1</v>
      </c>
      <c r="U29" s="96" t="s">
        <v>206</v>
      </c>
    </row>
    <row r="30" spans="1:30" ht="60" x14ac:dyDescent="0.25">
      <c r="A30" s="75" t="s">
        <v>178</v>
      </c>
      <c r="B30" s="37" t="s">
        <v>146</v>
      </c>
      <c r="C30" s="36" t="s">
        <v>220</v>
      </c>
      <c r="D30" s="38"/>
      <c r="E30" s="9"/>
      <c r="F30" s="84"/>
      <c r="G30" s="9"/>
      <c r="H30" s="8" t="s">
        <v>19</v>
      </c>
      <c r="I30" s="9" t="s">
        <v>78</v>
      </c>
      <c r="J30" s="36" t="s">
        <v>168</v>
      </c>
      <c r="K30" s="23"/>
      <c r="L30" s="9"/>
      <c r="M30" s="25"/>
      <c r="N30" s="23"/>
      <c r="O30" s="9"/>
      <c r="P30" s="25"/>
      <c r="Q30" s="30"/>
      <c r="R30" s="30"/>
      <c r="S30" s="41" t="s">
        <v>179</v>
      </c>
      <c r="T30" s="9">
        <v>1</v>
      </c>
    </row>
    <row r="31" spans="1:30" ht="30" x14ac:dyDescent="0.25">
      <c r="A31" s="75" t="s">
        <v>183</v>
      </c>
      <c r="B31" s="37" t="s">
        <v>185</v>
      </c>
      <c r="C31" s="36"/>
      <c r="D31" s="38">
        <v>230</v>
      </c>
      <c r="E31" s="9"/>
      <c r="F31" s="84"/>
      <c r="G31" s="9"/>
      <c r="H31" s="8" t="s">
        <v>19</v>
      </c>
      <c r="I31" s="9" t="s">
        <v>15</v>
      </c>
      <c r="J31" s="36" t="s">
        <v>184</v>
      </c>
      <c r="K31" s="23"/>
      <c r="L31" s="9"/>
      <c r="M31" s="25"/>
      <c r="N31" s="23"/>
      <c r="O31" s="9"/>
      <c r="P31" s="25"/>
      <c r="Q31" s="30"/>
      <c r="R31" s="30"/>
      <c r="S31" s="41" t="s">
        <v>179</v>
      </c>
      <c r="T31" s="9">
        <v>1</v>
      </c>
    </row>
    <row r="32" spans="1:30" s="72" customFormat="1" ht="60" x14ac:dyDescent="0.25">
      <c r="A32" s="75" t="s">
        <v>242</v>
      </c>
      <c r="B32" s="37" t="s">
        <v>146</v>
      </c>
      <c r="C32" s="36" t="s">
        <v>220</v>
      </c>
      <c r="D32" s="38"/>
      <c r="E32" s="9"/>
      <c r="F32" s="84"/>
      <c r="G32" s="9"/>
      <c r="H32" s="8" t="s">
        <v>19</v>
      </c>
      <c r="I32" s="9" t="s">
        <v>78</v>
      </c>
      <c r="J32" s="36" t="s">
        <v>168</v>
      </c>
      <c r="K32" s="23"/>
      <c r="L32" s="9"/>
      <c r="M32" s="25"/>
      <c r="N32" s="23"/>
      <c r="O32" s="9"/>
      <c r="P32" s="25"/>
      <c r="Q32" s="30"/>
      <c r="R32" s="30"/>
      <c r="S32" s="41" t="s">
        <v>60</v>
      </c>
      <c r="T32" s="9">
        <v>1</v>
      </c>
    </row>
    <row r="33" spans="1:21" x14ac:dyDescent="0.25">
      <c r="A33" s="4" t="s">
        <v>61</v>
      </c>
      <c r="B33" s="14"/>
      <c r="C33" s="90"/>
      <c r="D33" s="21"/>
      <c r="E33" s="7"/>
      <c r="F33" s="85"/>
      <c r="G33" s="7"/>
      <c r="H33" s="7"/>
      <c r="I33" s="7"/>
      <c r="J33" s="22"/>
      <c r="K33" s="21"/>
      <c r="L33" s="7"/>
      <c r="M33" s="22"/>
      <c r="N33" s="21"/>
      <c r="O33" s="7"/>
      <c r="P33" s="22"/>
      <c r="Q33" s="28"/>
      <c r="R33" s="28"/>
      <c r="S33" s="17"/>
      <c r="T33" s="7"/>
    </row>
    <row r="34" spans="1:21" ht="45" x14ac:dyDescent="0.25">
      <c r="A34" s="75" t="s">
        <v>186</v>
      </c>
      <c r="B34" s="12" t="s">
        <v>62</v>
      </c>
      <c r="C34" s="36" t="s">
        <v>153</v>
      </c>
      <c r="D34" s="20">
        <v>230</v>
      </c>
      <c r="E34" s="5">
        <v>0.03</v>
      </c>
      <c r="F34" s="84">
        <f t="shared" si="0"/>
        <v>0.21</v>
      </c>
      <c r="G34" s="5"/>
      <c r="H34" s="6" t="s">
        <v>19</v>
      </c>
      <c r="I34" s="6" t="s">
        <v>15</v>
      </c>
      <c r="J34" s="24" t="s">
        <v>66</v>
      </c>
      <c r="K34" s="18"/>
      <c r="L34" s="3"/>
      <c r="M34" s="19"/>
      <c r="N34" s="18"/>
      <c r="O34" s="3"/>
      <c r="P34" s="19"/>
      <c r="Q34" s="29"/>
      <c r="R34" s="67" t="s">
        <v>154</v>
      </c>
      <c r="S34" s="68" t="s">
        <v>64</v>
      </c>
      <c r="T34" s="8">
        <v>7</v>
      </c>
      <c r="U34" s="96" t="s">
        <v>207</v>
      </c>
    </row>
    <row r="35" spans="1:21" s="1" customFormat="1" ht="45" x14ac:dyDescent="0.25">
      <c r="A35" s="75" t="s">
        <v>63</v>
      </c>
      <c r="B35" s="37" t="s">
        <v>49</v>
      </c>
      <c r="C35" s="36" t="s">
        <v>133</v>
      </c>
      <c r="D35" s="20">
        <v>230</v>
      </c>
      <c r="E35" s="70">
        <v>3.9E-2</v>
      </c>
      <c r="F35" s="84">
        <f t="shared" si="0"/>
        <v>0.11699999999999999</v>
      </c>
      <c r="G35" s="52">
        <v>0.25</v>
      </c>
      <c r="H35" s="54" t="s">
        <v>19</v>
      </c>
      <c r="I35" s="54" t="s">
        <v>15</v>
      </c>
      <c r="J35" s="24" t="s">
        <v>147</v>
      </c>
      <c r="K35" s="55"/>
      <c r="L35" s="52"/>
      <c r="M35" s="56"/>
      <c r="N35" s="55"/>
      <c r="O35" s="52"/>
      <c r="P35" s="56"/>
      <c r="Q35" s="57"/>
      <c r="R35" s="67" t="s">
        <v>155</v>
      </c>
      <c r="S35" s="68" t="s">
        <v>226</v>
      </c>
      <c r="T35" s="52">
        <v>3</v>
      </c>
      <c r="U35" s="97" t="s">
        <v>208</v>
      </c>
    </row>
    <row r="36" spans="1:21" s="1" customFormat="1" ht="60" x14ac:dyDescent="0.25">
      <c r="A36" s="75" t="s">
        <v>65</v>
      </c>
      <c r="B36" s="37" t="s">
        <v>49</v>
      </c>
      <c r="C36" s="36" t="s">
        <v>134</v>
      </c>
      <c r="D36" s="53">
        <v>230</v>
      </c>
      <c r="E36" s="70">
        <v>9.9000000000000005E-2</v>
      </c>
      <c r="F36" s="84">
        <f t="shared" si="0"/>
        <v>9.9000000000000005E-2</v>
      </c>
      <c r="G36" s="52">
        <v>0.36</v>
      </c>
      <c r="H36" s="54" t="s">
        <v>19</v>
      </c>
      <c r="I36" s="54" t="s">
        <v>15</v>
      </c>
      <c r="J36" s="24" t="s">
        <v>67</v>
      </c>
      <c r="K36" s="55"/>
      <c r="L36" s="52"/>
      <c r="M36" s="56"/>
      <c r="N36" s="55"/>
      <c r="O36" s="52"/>
      <c r="P36" s="56"/>
      <c r="Q36" s="57"/>
      <c r="R36" s="67" t="s">
        <v>160</v>
      </c>
      <c r="S36" s="58" t="s">
        <v>68</v>
      </c>
      <c r="T36" s="52">
        <v>1</v>
      </c>
      <c r="U36" s="97" t="s">
        <v>209</v>
      </c>
    </row>
    <row r="37" spans="1:21" ht="45" x14ac:dyDescent="0.25">
      <c r="A37" s="75" t="s">
        <v>180</v>
      </c>
      <c r="B37" s="12" t="s">
        <v>181</v>
      </c>
      <c r="C37" s="36" t="s">
        <v>210</v>
      </c>
      <c r="D37" s="20">
        <v>230</v>
      </c>
      <c r="E37" s="5">
        <v>5.2999999999999999E-2</v>
      </c>
      <c r="F37" s="84">
        <f t="shared" ref="F37:F38" si="1">E37*T37</f>
        <v>5.2999999999999999E-2</v>
      </c>
      <c r="G37" s="5"/>
      <c r="H37" s="6" t="s">
        <v>19</v>
      </c>
      <c r="I37" s="6" t="s">
        <v>15</v>
      </c>
      <c r="J37" s="24" t="s">
        <v>182</v>
      </c>
      <c r="K37" s="18"/>
      <c r="L37" s="3"/>
      <c r="M37" s="19"/>
      <c r="N37" s="18"/>
      <c r="O37" s="3"/>
      <c r="P37" s="19"/>
      <c r="Q37" s="29"/>
      <c r="R37" s="67" t="s">
        <v>154</v>
      </c>
      <c r="S37" s="68" t="s">
        <v>60</v>
      </c>
      <c r="T37" s="5">
        <v>1</v>
      </c>
      <c r="U37" s="96" t="s">
        <v>211</v>
      </c>
    </row>
    <row r="38" spans="1:21" s="72" customFormat="1" ht="45" x14ac:dyDescent="0.25">
      <c r="A38" s="75" t="s">
        <v>221</v>
      </c>
      <c r="B38" s="101" t="s">
        <v>222</v>
      </c>
      <c r="C38" s="36" t="s">
        <v>223</v>
      </c>
      <c r="D38" s="38">
        <v>230</v>
      </c>
      <c r="E38" s="8">
        <v>0.03</v>
      </c>
      <c r="F38" s="84">
        <f t="shared" si="1"/>
        <v>0.03</v>
      </c>
      <c r="G38" s="8"/>
      <c r="H38" s="71" t="s">
        <v>19</v>
      </c>
      <c r="I38" s="71" t="s">
        <v>15</v>
      </c>
      <c r="J38" s="102" t="s">
        <v>66</v>
      </c>
      <c r="K38" s="23"/>
      <c r="L38" s="9"/>
      <c r="M38" s="25"/>
      <c r="N38" s="23"/>
      <c r="O38" s="9"/>
      <c r="P38" s="25"/>
      <c r="Q38" s="30"/>
      <c r="R38" s="67" t="s">
        <v>154</v>
      </c>
      <c r="S38" s="68" t="s">
        <v>224</v>
      </c>
      <c r="T38" s="8">
        <v>1</v>
      </c>
      <c r="U38" s="98" t="s">
        <v>207</v>
      </c>
    </row>
    <row r="39" spans="1:21" x14ac:dyDescent="0.25">
      <c r="A39" s="4" t="s">
        <v>187</v>
      </c>
      <c r="B39" s="14"/>
      <c r="C39" s="90"/>
      <c r="D39" s="21"/>
      <c r="E39" s="7"/>
      <c r="F39" s="85"/>
      <c r="G39" s="7"/>
      <c r="H39" s="7"/>
      <c r="I39" s="7"/>
      <c r="J39" s="22"/>
      <c r="K39" s="21"/>
      <c r="L39" s="7"/>
      <c r="M39" s="22"/>
      <c r="N39" s="21"/>
      <c r="O39" s="7"/>
      <c r="P39" s="22"/>
      <c r="Q39" s="28"/>
      <c r="R39" s="28"/>
      <c r="S39" s="17"/>
      <c r="T39" s="7"/>
    </row>
    <row r="40" spans="1:21" ht="45" x14ac:dyDescent="0.25">
      <c r="A40" s="75" t="s">
        <v>70</v>
      </c>
      <c r="B40" s="12" t="s">
        <v>76</v>
      </c>
      <c r="C40" s="36" t="s">
        <v>136</v>
      </c>
      <c r="D40" s="20">
        <v>230</v>
      </c>
      <c r="E40" s="5">
        <v>0.03</v>
      </c>
      <c r="F40" s="84">
        <f t="shared" si="0"/>
        <v>0.06</v>
      </c>
      <c r="G40" s="5"/>
      <c r="H40" s="6" t="s">
        <v>19</v>
      </c>
      <c r="I40" s="6" t="s">
        <v>15</v>
      </c>
      <c r="J40" s="24" t="s">
        <v>66</v>
      </c>
      <c r="K40" s="18"/>
      <c r="L40" s="3"/>
      <c r="M40" s="19"/>
      <c r="N40" s="18"/>
      <c r="O40" s="3"/>
      <c r="P40" s="19"/>
      <c r="Q40" s="29"/>
      <c r="R40" s="67" t="s">
        <v>157</v>
      </c>
      <c r="S40" s="68" t="s">
        <v>69</v>
      </c>
      <c r="T40" s="5">
        <v>2</v>
      </c>
      <c r="U40" s="96" t="s">
        <v>207</v>
      </c>
    </row>
    <row r="41" spans="1:21" ht="45" x14ac:dyDescent="0.25">
      <c r="A41" s="75" t="s">
        <v>135</v>
      </c>
      <c r="B41" s="12" t="s">
        <v>76</v>
      </c>
      <c r="C41" s="36" t="s">
        <v>137</v>
      </c>
      <c r="D41" s="20">
        <v>230</v>
      </c>
      <c r="E41" s="5">
        <v>0.05</v>
      </c>
      <c r="F41" s="84">
        <f t="shared" ref="F41:F44" si="2">E41*T41</f>
        <v>0.05</v>
      </c>
      <c r="G41" s="5"/>
      <c r="H41" s="6" t="s">
        <v>19</v>
      </c>
      <c r="I41" s="6" t="s">
        <v>15</v>
      </c>
      <c r="J41" s="24" t="s">
        <v>112</v>
      </c>
      <c r="K41" s="18"/>
      <c r="L41" s="3"/>
      <c r="M41" s="19"/>
      <c r="N41" s="18"/>
      <c r="O41" s="3"/>
      <c r="P41" s="19"/>
      <c r="Q41" s="29"/>
      <c r="R41" s="67" t="s">
        <v>156</v>
      </c>
      <c r="S41" s="68" t="s">
        <v>111</v>
      </c>
      <c r="T41" s="5">
        <v>1</v>
      </c>
      <c r="U41" s="96" t="s">
        <v>207</v>
      </c>
    </row>
    <row r="42" spans="1:21" ht="30" x14ac:dyDescent="0.25">
      <c r="A42" s="75" t="s">
        <v>110</v>
      </c>
      <c r="B42" s="12" t="s">
        <v>20</v>
      </c>
      <c r="C42" s="36" t="s">
        <v>138</v>
      </c>
      <c r="D42" s="20">
        <v>230</v>
      </c>
      <c r="E42" s="5">
        <v>9.9000000000000005E-2</v>
      </c>
      <c r="F42" s="84">
        <f t="shared" si="2"/>
        <v>9.9000000000000005E-2</v>
      </c>
      <c r="G42" s="5"/>
      <c r="H42" s="6" t="s">
        <v>19</v>
      </c>
      <c r="I42" s="6" t="s">
        <v>15</v>
      </c>
      <c r="J42" s="24" t="s">
        <v>118</v>
      </c>
      <c r="K42" s="18"/>
      <c r="L42" s="3"/>
      <c r="M42" s="19"/>
      <c r="N42" s="18"/>
      <c r="O42" s="3"/>
      <c r="P42" s="19"/>
      <c r="Q42" s="29"/>
      <c r="R42" s="67" t="s">
        <v>158</v>
      </c>
      <c r="S42" s="68" t="s">
        <v>111</v>
      </c>
      <c r="T42" s="5">
        <v>1</v>
      </c>
      <c r="U42" s="97" t="s">
        <v>209</v>
      </c>
    </row>
    <row r="43" spans="1:21" ht="45" x14ac:dyDescent="0.25">
      <c r="A43" s="75" t="s">
        <v>116</v>
      </c>
      <c r="B43" s="12" t="s">
        <v>76</v>
      </c>
      <c r="C43" s="36" t="s">
        <v>136</v>
      </c>
      <c r="D43" s="20">
        <v>230</v>
      </c>
      <c r="E43" s="5">
        <v>0.05</v>
      </c>
      <c r="F43" s="84">
        <f t="shared" si="2"/>
        <v>0.05</v>
      </c>
      <c r="G43" s="5"/>
      <c r="H43" s="6" t="s">
        <v>19</v>
      </c>
      <c r="I43" s="6" t="s">
        <v>15</v>
      </c>
      <c r="J43" s="24" t="s">
        <v>119</v>
      </c>
      <c r="K43" s="18"/>
      <c r="L43" s="3"/>
      <c r="M43" s="19"/>
      <c r="N43" s="18"/>
      <c r="O43" s="3"/>
      <c r="P43" s="19"/>
      <c r="Q43" s="29"/>
      <c r="R43" s="67" t="s">
        <v>156</v>
      </c>
      <c r="S43" s="68" t="s">
        <v>117</v>
      </c>
      <c r="T43" s="5">
        <v>1</v>
      </c>
      <c r="U43" s="96" t="s">
        <v>207</v>
      </c>
    </row>
    <row r="44" spans="1:21" s="100" customFormat="1" ht="75" x14ac:dyDescent="0.25">
      <c r="A44" s="75" t="s">
        <v>188</v>
      </c>
      <c r="B44" s="37" t="s">
        <v>189</v>
      </c>
      <c r="C44" s="36" t="s">
        <v>197</v>
      </c>
      <c r="D44" s="38">
        <v>230</v>
      </c>
      <c r="E44" s="8">
        <v>2.44</v>
      </c>
      <c r="F44" s="84">
        <f t="shared" si="2"/>
        <v>2.44</v>
      </c>
      <c r="G44" s="69" t="s">
        <v>190</v>
      </c>
      <c r="H44" s="8" t="s">
        <v>19</v>
      </c>
      <c r="I44" s="8" t="s">
        <v>15</v>
      </c>
      <c r="J44" s="36"/>
      <c r="K44" s="39"/>
      <c r="L44" s="8"/>
      <c r="M44" s="35"/>
      <c r="N44" s="39"/>
      <c r="O44" s="8"/>
      <c r="P44" s="35"/>
      <c r="Q44" s="40"/>
      <c r="R44" s="67" t="s">
        <v>191</v>
      </c>
      <c r="S44" s="68" t="s">
        <v>43</v>
      </c>
      <c r="T44" s="8">
        <v>1</v>
      </c>
      <c r="U44" s="100" t="s">
        <v>195</v>
      </c>
    </row>
    <row r="45" spans="1:21" s="72" customFormat="1" ht="45" x14ac:dyDescent="0.25">
      <c r="A45" s="75" t="s">
        <v>192</v>
      </c>
      <c r="B45" s="101" t="s">
        <v>193</v>
      </c>
      <c r="C45" s="36" t="s">
        <v>231</v>
      </c>
      <c r="D45" s="38"/>
      <c r="E45" s="8"/>
      <c r="F45" s="84"/>
      <c r="G45" s="8"/>
      <c r="H45" s="71" t="s">
        <v>19</v>
      </c>
      <c r="I45" s="71" t="s">
        <v>15</v>
      </c>
      <c r="J45" s="102" t="s">
        <v>194</v>
      </c>
      <c r="K45" s="23"/>
      <c r="L45" s="9"/>
      <c r="M45" s="25"/>
      <c r="N45" s="23"/>
      <c r="O45" s="9"/>
      <c r="P45" s="25"/>
      <c r="Q45" s="30" t="s">
        <v>14</v>
      </c>
      <c r="R45" s="67"/>
      <c r="S45" s="68" t="s">
        <v>83</v>
      </c>
      <c r="T45" s="8">
        <v>1</v>
      </c>
      <c r="U45" s="100" t="s">
        <v>196</v>
      </c>
    </row>
    <row r="46" spans="1:21" x14ac:dyDescent="0.25">
      <c r="A46" s="4" t="s">
        <v>74</v>
      </c>
      <c r="B46" s="14"/>
      <c r="C46" s="90"/>
      <c r="D46" s="21"/>
      <c r="E46" s="7"/>
      <c r="F46" s="86"/>
      <c r="G46" s="7"/>
      <c r="H46" s="7"/>
      <c r="I46" s="7"/>
      <c r="J46" s="22"/>
      <c r="K46" s="21"/>
      <c r="L46" s="7"/>
      <c r="M46" s="22"/>
      <c r="N46" s="21"/>
      <c r="O46" s="7"/>
      <c r="P46" s="22"/>
      <c r="Q46" s="28"/>
      <c r="R46" s="28"/>
      <c r="S46" s="17"/>
      <c r="T46" s="7"/>
    </row>
    <row r="47" spans="1:21" ht="31.15" customHeight="1" x14ac:dyDescent="0.25">
      <c r="A47" s="75" t="s">
        <v>80</v>
      </c>
      <c r="B47" s="37" t="s">
        <v>75</v>
      </c>
      <c r="C47" s="36" t="s">
        <v>139</v>
      </c>
      <c r="D47" s="20" t="s">
        <v>12</v>
      </c>
      <c r="E47" s="5">
        <v>0.93</v>
      </c>
      <c r="F47" s="87">
        <f t="shared" si="0"/>
        <v>0.93</v>
      </c>
      <c r="G47" s="69" t="s">
        <v>77</v>
      </c>
      <c r="H47" s="6" t="s">
        <v>19</v>
      </c>
      <c r="I47" s="6" t="s">
        <v>78</v>
      </c>
      <c r="J47" s="24" t="s">
        <v>79</v>
      </c>
      <c r="K47" s="18"/>
      <c r="L47" s="3"/>
      <c r="M47" s="19"/>
      <c r="N47" s="18"/>
      <c r="O47" s="3"/>
      <c r="P47" s="19"/>
      <c r="Q47" s="29"/>
      <c r="R47" s="118" t="s">
        <v>159</v>
      </c>
      <c r="S47" s="68" t="s">
        <v>83</v>
      </c>
      <c r="T47" s="5">
        <v>1</v>
      </c>
      <c r="U47" s="96" t="s">
        <v>212</v>
      </c>
    </row>
    <row r="48" spans="1:21" ht="31.15" customHeight="1" x14ac:dyDescent="0.25">
      <c r="A48" s="75" t="s">
        <v>81</v>
      </c>
      <c r="B48" s="37" t="s">
        <v>85</v>
      </c>
      <c r="C48" s="36" t="s">
        <v>140</v>
      </c>
      <c r="D48" s="20">
        <v>230</v>
      </c>
      <c r="E48" s="5"/>
      <c r="F48" s="87">
        <f t="shared" si="0"/>
        <v>0</v>
      </c>
      <c r="G48" s="69"/>
      <c r="H48" s="6" t="s">
        <v>19</v>
      </c>
      <c r="I48" s="6" t="s">
        <v>78</v>
      </c>
      <c r="J48" s="24" t="s">
        <v>87</v>
      </c>
      <c r="K48" s="76"/>
      <c r="L48" s="77"/>
      <c r="M48" s="78"/>
      <c r="N48" s="76"/>
      <c r="O48" s="77"/>
      <c r="P48" s="78"/>
      <c r="Q48" s="79"/>
      <c r="R48" s="119"/>
      <c r="S48" s="68" t="s">
        <v>83</v>
      </c>
      <c r="T48" s="52">
        <v>1</v>
      </c>
    </row>
    <row r="49" spans="1:21" ht="31.15" customHeight="1" x14ac:dyDescent="0.25">
      <c r="A49" s="75" t="s">
        <v>84</v>
      </c>
      <c r="B49" s="37" t="s">
        <v>85</v>
      </c>
      <c r="C49" s="36" t="s">
        <v>140</v>
      </c>
      <c r="D49" s="20">
        <v>230</v>
      </c>
      <c r="E49" s="5"/>
      <c r="F49" s="87">
        <f t="shared" si="0"/>
        <v>0</v>
      </c>
      <c r="G49" s="69"/>
      <c r="H49" s="6" t="s">
        <v>19</v>
      </c>
      <c r="I49" s="6" t="s">
        <v>78</v>
      </c>
      <c r="J49" s="24" t="s">
        <v>88</v>
      </c>
      <c r="K49" s="76"/>
      <c r="L49" s="77"/>
      <c r="M49" s="78"/>
      <c r="N49" s="76"/>
      <c r="O49" s="77"/>
      <c r="P49" s="78"/>
      <c r="Q49" s="79"/>
      <c r="R49" s="119"/>
      <c r="S49" s="68" t="s">
        <v>92</v>
      </c>
      <c r="T49" s="52">
        <v>1</v>
      </c>
    </row>
    <row r="50" spans="1:21" s="1" customFormat="1" ht="30" x14ac:dyDescent="0.25">
      <c r="A50" s="75" t="s">
        <v>86</v>
      </c>
      <c r="B50" s="37" t="s">
        <v>75</v>
      </c>
      <c r="C50" s="36" t="s">
        <v>141</v>
      </c>
      <c r="D50" s="20">
        <v>400</v>
      </c>
      <c r="E50" s="5">
        <v>2.44</v>
      </c>
      <c r="F50" s="87">
        <f t="shared" si="0"/>
        <v>2.44</v>
      </c>
      <c r="G50" s="69" t="s">
        <v>82</v>
      </c>
      <c r="H50" s="6" t="s">
        <v>19</v>
      </c>
      <c r="I50" s="6" t="s">
        <v>78</v>
      </c>
      <c r="J50" s="24" t="s">
        <v>79</v>
      </c>
      <c r="K50" s="55"/>
      <c r="L50" s="52"/>
      <c r="M50" s="56"/>
      <c r="N50" s="55"/>
      <c r="O50" s="52"/>
      <c r="P50" s="56"/>
      <c r="Q50" s="57"/>
      <c r="R50" s="119"/>
      <c r="S50" s="68" t="s">
        <v>83</v>
      </c>
      <c r="T50" s="52">
        <v>1</v>
      </c>
      <c r="U50" s="97" t="s">
        <v>213</v>
      </c>
    </row>
    <row r="51" spans="1:21" s="1" customFormat="1" ht="45" x14ac:dyDescent="0.25">
      <c r="A51" s="75" t="s">
        <v>90</v>
      </c>
      <c r="B51" s="37" t="s">
        <v>85</v>
      </c>
      <c r="C51" s="36" t="s">
        <v>140</v>
      </c>
      <c r="D51" s="20">
        <v>230</v>
      </c>
      <c r="E51" s="5"/>
      <c r="F51" s="87">
        <f t="shared" si="0"/>
        <v>0</v>
      </c>
      <c r="G51" s="69"/>
      <c r="H51" s="6" t="s">
        <v>19</v>
      </c>
      <c r="I51" s="6" t="s">
        <v>78</v>
      </c>
      <c r="J51" s="24" t="s">
        <v>89</v>
      </c>
      <c r="K51" s="55"/>
      <c r="L51" s="52"/>
      <c r="M51" s="56"/>
      <c r="N51" s="55"/>
      <c r="O51" s="52"/>
      <c r="P51" s="56"/>
      <c r="Q51" s="57"/>
      <c r="R51" s="119"/>
      <c r="S51" s="68" t="s">
        <v>83</v>
      </c>
      <c r="T51" s="52">
        <v>1</v>
      </c>
    </row>
    <row r="52" spans="1:21" s="1" customFormat="1" ht="45" x14ac:dyDescent="0.25">
      <c r="A52" s="75" t="s">
        <v>91</v>
      </c>
      <c r="B52" s="37" t="s">
        <v>85</v>
      </c>
      <c r="C52" s="36" t="s">
        <v>140</v>
      </c>
      <c r="D52" s="20">
        <v>230</v>
      </c>
      <c r="E52" s="5"/>
      <c r="F52" s="87">
        <f t="shared" si="0"/>
        <v>0</v>
      </c>
      <c r="G52" s="69"/>
      <c r="H52" s="6" t="s">
        <v>19</v>
      </c>
      <c r="I52" s="6" t="s">
        <v>78</v>
      </c>
      <c r="J52" s="24" t="s">
        <v>237</v>
      </c>
      <c r="K52" s="55"/>
      <c r="L52" s="52"/>
      <c r="M52" s="56"/>
      <c r="N52" s="55"/>
      <c r="O52" s="52"/>
      <c r="P52" s="56"/>
      <c r="Q52" s="57"/>
      <c r="R52" s="120"/>
      <c r="S52" s="68" t="s">
        <v>238</v>
      </c>
      <c r="T52" s="52">
        <v>1</v>
      </c>
    </row>
    <row r="53" spans="1:21" x14ac:dyDescent="0.25">
      <c r="A53" s="4" t="s">
        <v>93</v>
      </c>
      <c r="B53" s="14"/>
      <c r="C53" s="90"/>
      <c r="D53" s="21"/>
      <c r="E53" s="7"/>
      <c r="F53" s="86"/>
      <c r="G53" s="7"/>
      <c r="H53" s="7"/>
      <c r="I53" s="7"/>
      <c r="J53" s="22"/>
      <c r="K53" s="21"/>
      <c r="L53" s="7"/>
      <c r="M53" s="22"/>
      <c r="N53" s="21"/>
      <c r="O53" s="7"/>
      <c r="P53" s="22"/>
      <c r="Q53" s="28"/>
      <c r="R53" s="28"/>
      <c r="S53" s="17"/>
      <c r="T53" s="7"/>
    </row>
    <row r="54" spans="1:21" s="72" customFormat="1" ht="60" x14ac:dyDescent="0.25">
      <c r="A54" s="75" t="s">
        <v>95</v>
      </c>
      <c r="B54" s="37" t="s">
        <v>234</v>
      </c>
      <c r="C54" s="36" t="s">
        <v>215</v>
      </c>
      <c r="D54" s="38">
        <v>400</v>
      </c>
      <c r="E54" s="8">
        <v>5.35</v>
      </c>
      <c r="F54" s="87">
        <f t="shared" si="0"/>
        <v>10.7</v>
      </c>
      <c r="G54" s="69" t="s">
        <v>230</v>
      </c>
      <c r="H54" s="71" t="s">
        <v>19</v>
      </c>
      <c r="I54" s="71" t="s">
        <v>78</v>
      </c>
      <c r="J54" s="102" t="s">
        <v>227</v>
      </c>
      <c r="K54" s="39"/>
      <c r="L54" s="8"/>
      <c r="M54" s="35"/>
      <c r="N54" s="39"/>
      <c r="O54" s="8"/>
      <c r="P54" s="35"/>
      <c r="Q54" s="67"/>
      <c r="R54" s="103" t="s">
        <v>159</v>
      </c>
      <c r="S54" s="68" t="s">
        <v>216</v>
      </c>
      <c r="T54" s="8">
        <v>2</v>
      </c>
      <c r="U54" s="98" t="s">
        <v>217</v>
      </c>
    </row>
    <row r="55" spans="1:21" s="72" customFormat="1" ht="45" x14ac:dyDescent="0.25">
      <c r="A55" s="75" t="s">
        <v>96</v>
      </c>
      <c r="B55" s="37" t="s">
        <v>85</v>
      </c>
      <c r="C55" s="36" t="s">
        <v>235</v>
      </c>
      <c r="D55" s="38">
        <v>230</v>
      </c>
      <c r="E55" s="8"/>
      <c r="F55" s="87">
        <f t="shared" si="0"/>
        <v>0</v>
      </c>
      <c r="G55" s="69"/>
      <c r="H55" s="71" t="s">
        <v>19</v>
      </c>
      <c r="I55" s="71" t="s">
        <v>78</v>
      </c>
      <c r="J55" s="102" t="s">
        <v>176</v>
      </c>
      <c r="K55" s="39"/>
      <c r="L55" s="8"/>
      <c r="M55" s="35"/>
      <c r="N55" s="39"/>
      <c r="O55" s="8"/>
      <c r="P55" s="35"/>
      <c r="Q55" s="67"/>
      <c r="R55" s="104"/>
      <c r="S55" s="68" t="s">
        <v>216</v>
      </c>
      <c r="T55" s="9">
        <v>2</v>
      </c>
    </row>
    <row r="56" spans="1:21" s="72" customFormat="1" ht="60" x14ac:dyDescent="0.25">
      <c r="A56" s="75" t="s">
        <v>97</v>
      </c>
      <c r="B56" s="37" t="s">
        <v>94</v>
      </c>
      <c r="C56" s="36" t="s">
        <v>142</v>
      </c>
      <c r="D56" s="38">
        <v>400</v>
      </c>
      <c r="E56" s="8">
        <v>4.0999999999999996</v>
      </c>
      <c r="F56" s="87">
        <f t="shared" si="0"/>
        <v>4.0999999999999996</v>
      </c>
      <c r="G56" s="69" t="s">
        <v>101</v>
      </c>
      <c r="H56" s="71" t="s">
        <v>19</v>
      </c>
      <c r="I56" s="71" t="s">
        <v>78</v>
      </c>
      <c r="J56" s="24" t="s">
        <v>228</v>
      </c>
      <c r="K56" s="39"/>
      <c r="L56" s="8"/>
      <c r="M56" s="35"/>
      <c r="N56" s="39"/>
      <c r="O56" s="8"/>
      <c r="P56" s="35"/>
      <c r="Q56" s="67"/>
      <c r="R56" s="104"/>
      <c r="S56" s="68" t="s">
        <v>92</v>
      </c>
      <c r="T56" s="8">
        <v>1</v>
      </c>
      <c r="U56" s="98" t="s">
        <v>214</v>
      </c>
    </row>
    <row r="57" spans="1:21" s="72" customFormat="1" ht="45" x14ac:dyDescent="0.25">
      <c r="A57" s="75" t="s">
        <v>98</v>
      </c>
      <c r="B57" s="37" t="s">
        <v>85</v>
      </c>
      <c r="C57" s="36" t="s">
        <v>235</v>
      </c>
      <c r="D57" s="38">
        <v>230</v>
      </c>
      <c r="E57" s="8"/>
      <c r="F57" s="87">
        <f t="shared" si="0"/>
        <v>0</v>
      </c>
      <c r="G57" s="69"/>
      <c r="H57" s="71" t="s">
        <v>19</v>
      </c>
      <c r="I57" s="6" t="s">
        <v>78</v>
      </c>
      <c r="J57" s="24" t="s">
        <v>175</v>
      </c>
      <c r="K57" s="39"/>
      <c r="L57" s="8"/>
      <c r="M57" s="35"/>
      <c r="N57" s="39"/>
      <c r="O57" s="8"/>
      <c r="P57" s="35"/>
      <c r="Q57" s="67"/>
      <c r="R57" s="104"/>
      <c r="S57" s="68" t="s">
        <v>92</v>
      </c>
      <c r="T57" s="9">
        <v>1</v>
      </c>
    </row>
    <row r="58" spans="1:21" s="72" customFormat="1" ht="60" x14ac:dyDescent="0.25">
      <c r="A58" s="75" t="s">
        <v>100</v>
      </c>
      <c r="B58" s="37" t="s">
        <v>99</v>
      </c>
      <c r="C58" s="36" t="s">
        <v>143</v>
      </c>
      <c r="D58" s="38">
        <v>400</v>
      </c>
      <c r="E58" s="8">
        <v>11</v>
      </c>
      <c r="F58" s="87">
        <f t="shared" si="0"/>
        <v>11</v>
      </c>
      <c r="G58" s="69" t="s">
        <v>102</v>
      </c>
      <c r="H58" s="71" t="s">
        <v>19</v>
      </c>
      <c r="I58" s="71" t="s">
        <v>78</v>
      </c>
      <c r="J58" s="24" t="s">
        <v>229</v>
      </c>
      <c r="K58" s="39"/>
      <c r="L58" s="8"/>
      <c r="M58" s="35"/>
      <c r="N58" s="39"/>
      <c r="O58" s="8"/>
      <c r="P58" s="35"/>
      <c r="Q58" s="67"/>
      <c r="R58" s="104"/>
      <c r="S58" s="68" t="s">
        <v>92</v>
      </c>
      <c r="T58" s="8">
        <v>1</v>
      </c>
    </row>
    <row r="59" spans="1:21" s="72" customFormat="1" ht="60" x14ac:dyDescent="0.25">
      <c r="A59" s="75" t="s">
        <v>103</v>
      </c>
      <c r="B59" s="37" t="s">
        <v>85</v>
      </c>
      <c r="C59" s="36" t="s">
        <v>171</v>
      </c>
      <c r="D59" s="38">
        <v>230</v>
      </c>
      <c r="E59" s="8"/>
      <c r="F59" s="87">
        <f t="shared" si="0"/>
        <v>0</v>
      </c>
      <c r="G59" s="69"/>
      <c r="H59" s="71" t="s">
        <v>19</v>
      </c>
      <c r="I59" s="6" t="s">
        <v>78</v>
      </c>
      <c r="J59" s="24" t="s">
        <v>173</v>
      </c>
      <c r="K59" s="39"/>
      <c r="L59" s="8"/>
      <c r="M59" s="35"/>
      <c r="N59" s="39"/>
      <c r="O59" s="8"/>
      <c r="P59" s="35"/>
      <c r="Q59" s="67"/>
      <c r="R59" s="104"/>
      <c r="S59" s="68" t="s">
        <v>92</v>
      </c>
      <c r="T59" s="9">
        <v>1</v>
      </c>
    </row>
    <row r="60" spans="1:21" s="72" customFormat="1" ht="60" x14ac:dyDescent="0.25">
      <c r="A60" s="75" t="s">
        <v>104</v>
      </c>
      <c r="B60" s="37" t="s">
        <v>99</v>
      </c>
      <c r="C60" s="36" t="s">
        <v>144</v>
      </c>
      <c r="D60" s="38">
        <v>400</v>
      </c>
      <c r="E60" s="8">
        <v>11</v>
      </c>
      <c r="F60" s="87">
        <f t="shared" si="0"/>
        <v>11</v>
      </c>
      <c r="G60" s="69" t="s">
        <v>102</v>
      </c>
      <c r="H60" s="71" t="s">
        <v>19</v>
      </c>
      <c r="I60" s="71" t="s">
        <v>78</v>
      </c>
      <c r="J60" s="24" t="s">
        <v>229</v>
      </c>
      <c r="K60" s="39"/>
      <c r="L60" s="8"/>
      <c r="M60" s="35"/>
      <c r="N60" s="39"/>
      <c r="O60" s="8"/>
      <c r="P60" s="35"/>
      <c r="Q60" s="67"/>
      <c r="R60" s="104"/>
      <c r="S60" s="68" t="s">
        <v>92</v>
      </c>
      <c r="T60" s="8">
        <v>1</v>
      </c>
    </row>
    <row r="61" spans="1:21" s="72" customFormat="1" ht="60" x14ac:dyDescent="0.25">
      <c r="A61" s="75" t="s">
        <v>105</v>
      </c>
      <c r="B61" s="37" t="s">
        <v>125</v>
      </c>
      <c r="C61" s="36" t="s">
        <v>171</v>
      </c>
      <c r="D61" s="38">
        <v>230</v>
      </c>
      <c r="E61" s="8"/>
      <c r="F61" s="87">
        <f t="shared" si="0"/>
        <v>0</v>
      </c>
      <c r="G61" s="69"/>
      <c r="H61" s="71" t="s">
        <v>19</v>
      </c>
      <c r="I61" s="6" t="s">
        <v>78</v>
      </c>
      <c r="J61" s="24" t="s">
        <v>174</v>
      </c>
      <c r="K61" s="39"/>
      <c r="L61" s="8"/>
      <c r="M61" s="35"/>
      <c r="N61" s="39"/>
      <c r="O61" s="8"/>
      <c r="P61" s="35"/>
      <c r="Q61" s="67"/>
      <c r="R61" s="104"/>
      <c r="S61" s="68" t="s">
        <v>92</v>
      </c>
      <c r="T61" s="9">
        <v>1</v>
      </c>
    </row>
    <row r="62" spans="1:21" s="72" customFormat="1" ht="60" x14ac:dyDescent="0.25">
      <c r="A62" s="75" t="s">
        <v>232</v>
      </c>
      <c r="B62" s="37" t="s">
        <v>109</v>
      </c>
      <c r="C62" s="36" t="s">
        <v>171</v>
      </c>
      <c r="D62" s="38">
        <v>230</v>
      </c>
      <c r="E62" s="8"/>
      <c r="F62" s="87">
        <f t="shared" ref="F62" si="3">E62*T62</f>
        <v>0</v>
      </c>
      <c r="G62" s="69"/>
      <c r="H62" s="71" t="s">
        <v>19</v>
      </c>
      <c r="I62" s="6" t="s">
        <v>78</v>
      </c>
      <c r="J62" s="24" t="s">
        <v>172</v>
      </c>
      <c r="K62" s="39"/>
      <c r="L62" s="8"/>
      <c r="M62" s="35"/>
      <c r="N62" s="39"/>
      <c r="O62" s="8"/>
      <c r="P62" s="35"/>
      <c r="Q62" s="67"/>
      <c r="R62" s="104"/>
      <c r="S62" s="68" t="s">
        <v>92</v>
      </c>
      <c r="T62" s="9">
        <v>3</v>
      </c>
    </row>
    <row r="63" spans="1:21" x14ac:dyDescent="0.25">
      <c r="A63" s="75" t="s">
        <v>236</v>
      </c>
      <c r="B63" s="37" t="s">
        <v>177</v>
      </c>
      <c r="C63" s="36"/>
      <c r="D63" s="38"/>
      <c r="E63" s="8"/>
      <c r="F63" s="87">
        <f t="shared" ref="F63" si="4">E63*T63</f>
        <v>0</v>
      </c>
      <c r="G63" s="69"/>
      <c r="H63" s="71" t="s">
        <v>19</v>
      </c>
      <c r="I63" s="6" t="s">
        <v>78</v>
      </c>
      <c r="J63" s="24"/>
      <c r="K63" s="39"/>
      <c r="L63" s="8"/>
      <c r="M63" s="35"/>
      <c r="N63" s="39"/>
      <c r="O63" s="8"/>
      <c r="P63" s="35"/>
      <c r="Q63" s="67"/>
      <c r="R63" s="105"/>
      <c r="S63" s="68" t="s">
        <v>233</v>
      </c>
      <c r="T63" s="9">
        <v>1</v>
      </c>
    </row>
    <row r="64" spans="1:21" x14ac:dyDescent="0.25">
      <c r="B64" s="94"/>
    </row>
    <row r="65" spans="5:7" ht="18.75" x14ac:dyDescent="0.3">
      <c r="E65" s="91" t="s">
        <v>106</v>
      </c>
      <c r="F65" s="73">
        <f>SUM(F9:F61)</f>
        <v>107.718</v>
      </c>
      <c r="G65" s="73" t="s">
        <v>108</v>
      </c>
    </row>
    <row r="66" spans="5:7" ht="18.75" x14ac:dyDescent="0.3">
      <c r="E66" s="92" t="s">
        <v>107</v>
      </c>
      <c r="F66" s="88">
        <f>SUM(F47:F61)</f>
        <v>40.17</v>
      </c>
      <c r="G66" s="88" t="s">
        <v>108</v>
      </c>
    </row>
  </sheetData>
  <mergeCells count="6">
    <mergeCell ref="R54:R63"/>
    <mergeCell ref="K6:M6"/>
    <mergeCell ref="N6:P6"/>
    <mergeCell ref="D6:J6"/>
    <mergeCell ref="N9:P9"/>
    <mergeCell ref="R47:R52"/>
  </mergeCells>
  <phoneticPr fontId="3" type="noConversion"/>
  <hyperlinks>
    <hyperlink ref="U29" r:id="rId1"/>
    <hyperlink ref="U25" r:id="rId2"/>
    <hyperlink ref="AD25" r:id="rId3"/>
    <hyperlink ref="U34" r:id="rId4"/>
    <hyperlink ref="U35" r:id="rId5"/>
    <hyperlink ref="U36" r:id="rId6"/>
    <hyperlink ref="U37" r:id="rId7"/>
    <hyperlink ref="U40" r:id="rId8"/>
    <hyperlink ref="U41" r:id="rId9"/>
    <hyperlink ref="U43" r:id="rId10"/>
    <hyperlink ref="U42" r:id="rId11"/>
    <hyperlink ref="U47" r:id="rId12"/>
    <hyperlink ref="U50" r:id="rId13"/>
    <hyperlink ref="U54" r:id="rId14"/>
    <hyperlink ref="U56" r:id="rId15"/>
    <hyperlink ref="U38" r:id="rId16"/>
  </hyperlinks>
  <pageMargins left="0.7" right="0.7" top="0.78740157499999996" bottom="0.78740157499999996" header="0.3" footer="0.3"/>
  <pageSetup paperSize="8" scale="51" fitToHeight="0" orientation="landscape" r:id="rId1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44" sqref="C44"/>
    </sheetView>
  </sheetViews>
  <sheetFormatPr defaultRowHeight="15" x14ac:dyDescent="0.25"/>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vt:i4>
      </vt:variant>
      <vt:variant>
        <vt:lpstr>Pojmenované oblasti</vt:lpstr>
      </vt:variant>
      <vt:variant>
        <vt:i4>1</vt:i4>
      </vt:variant>
    </vt:vector>
  </HeadingPairs>
  <TitlesOfParts>
    <vt:vector size="3" baseType="lpstr">
      <vt:lpstr>List1</vt:lpstr>
      <vt:lpstr>List2</vt:lpstr>
      <vt:lpstr>List1!Oblast_tisku</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uživatel</dc:creator>
  <cp:lastModifiedBy>uživatel</cp:lastModifiedBy>
  <cp:lastPrinted>2021-02-04T11:23:07Z</cp:lastPrinted>
  <dcterms:created xsi:type="dcterms:W3CDTF">2018-08-15T10:33:50Z</dcterms:created>
  <dcterms:modified xsi:type="dcterms:W3CDTF">2021-10-15T14:16:50Z</dcterms:modified>
</cp:coreProperties>
</file>